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3 Bases administrativas/01 Bases Administrativas generales_BAG/Anexos BAG/"/>
    </mc:Choice>
  </mc:AlternateContent>
  <xr:revisionPtr revIDLastSave="0" documentId="8_{905F5567-34E3-40CE-8113-26AEA664E0F4}" xr6:coauthVersionLast="47" xr6:coauthVersionMax="47" xr10:uidLastSave="{00000000-0000-0000-0000-000000000000}"/>
  <bookViews>
    <workbookView xWindow="-110" yWindow="-110" windowWidth="19420" windowHeight="11500" xr2:uid="{597EDBD8-DD78-4D76-8F8C-8F9F79624F75}"/>
  </bookViews>
  <sheets>
    <sheet name="Cálculos ratios" sheetId="1" r:id="rId1"/>
    <sheet name="Estado de Situación" sheetId="2" r:id="rId2"/>
    <sheet name="Estado de Resultados" sheetId="3" r:id="rId3"/>
    <sheet name="Instrucciones 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" l="1"/>
  <c r="H3" i="2"/>
  <c r="G3" i="2"/>
  <c r="K28" i="2" s="1"/>
  <c r="L19" i="1"/>
  <c r="L17" i="1"/>
  <c r="L16" i="1"/>
  <c r="L13" i="1"/>
  <c r="L12" i="1"/>
  <c r="C30" i="1"/>
  <c r="C12" i="1" s="1"/>
  <c r="D29" i="1"/>
  <c r="E29" i="1"/>
  <c r="C29" i="1"/>
  <c r="D28" i="1"/>
  <c r="E28" i="1"/>
  <c r="E30" i="1" s="1"/>
  <c r="E12" i="1" s="1"/>
  <c r="C28" i="1"/>
  <c r="E25" i="1"/>
  <c r="D25" i="1"/>
  <c r="C25" i="1"/>
  <c r="E23" i="1"/>
  <c r="E24" i="1" s="1"/>
  <c r="E26" i="1" s="1"/>
  <c r="E11" i="1" s="1"/>
  <c r="D23" i="1"/>
  <c r="C23" i="1"/>
  <c r="E22" i="1"/>
  <c r="D22" i="1"/>
  <c r="C22" i="1"/>
  <c r="E21" i="1"/>
  <c r="D21" i="1"/>
  <c r="C21" i="1"/>
  <c r="E18" i="1"/>
  <c r="D18" i="1"/>
  <c r="C18" i="1"/>
  <c r="C19" i="1" s="1"/>
  <c r="E17" i="1"/>
  <c r="D17" i="1"/>
  <c r="C17" i="1"/>
  <c r="E5" i="1"/>
  <c r="D5" i="1"/>
  <c r="C5" i="1"/>
  <c r="E4" i="1"/>
  <c r="D4" i="1"/>
  <c r="C4" i="1"/>
  <c r="E3" i="1"/>
  <c r="D3" i="1"/>
  <c r="C3" i="1"/>
  <c r="D22" i="3"/>
  <c r="C22" i="3"/>
  <c r="D7" i="3"/>
  <c r="D15" i="3" s="1"/>
  <c r="D17" i="3" s="1"/>
  <c r="C7" i="3"/>
  <c r="C15" i="3" s="1"/>
  <c r="C17" i="3" s="1"/>
  <c r="B7" i="3"/>
  <c r="B15" i="3" s="1"/>
  <c r="B17" i="3" s="1"/>
  <c r="B24" i="3" s="1"/>
  <c r="D3" i="2"/>
  <c r="C3" i="2"/>
  <c r="B3" i="2"/>
  <c r="M28" i="2"/>
  <c r="L28" i="2"/>
  <c r="I26" i="2"/>
  <c r="I28" i="2" s="1"/>
  <c r="I29" i="2" s="1"/>
  <c r="H26" i="2"/>
  <c r="H28" i="2" s="1"/>
  <c r="G26" i="2"/>
  <c r="G28" i="2" s="1"/>
  <c r="D21" i="2"/>
  <c r="D29" i="2" s="1"/>
  <c r="M29" i="2" s="1"/>
  <c r="C21" i="2"/>
  <c r="C29" i="2" s="1"/>
  <c r="B21" i="2"/>
  <c r="B29" i="2" s="1"/>
  <c r="I20" i="2"/>
  <c r="I19" i="2"/>
  <c r="H19" i="2"/>
  <c r="H20" i="2" s="1"/>
  <c r="G19" i="2"/>
  <c r="G20" i="2" s="1"/>
  <c r="D14" i="2"/>
  <c r="C14" i="2"/>
  <c r="B14" i="2"/>
  <c r="I13" i="2"/>
  <c r="H13" i="2"/>
  <c r="G13" i="2"/>
  <c r="N26" i="1"/>
  <c r="L25" i="1"/>
  <c r="M25" i="1" s="1"/>
  <c r="O25" i="1" s="1"/>
  <c r="L24" i="1"/>
  <c r="M24" i="1" s="1"/>
  <c r="O24" i="1" s="1"/>
  <c r="L23" i="1"/>
  <c r="M23" i="1" s="1"/>
  <c r="O23" i="1" s="1"/>
  <c r="L22" i="1"/>
  <c r="M22" i="1" s="1"/>
  <c r="O22" i="1" s="1"/>
  <c r="D24" i="1"/>
  <c r="C24" i="1"/>
  <c r="E19" i="1"/>
  <c r="L11" i="1"/>
  <c r="L10" i="1"/>
  <c r="L9" i="1"/>
  <c r="L8" i="1"/>
  <c r="L7" i="1"/>
  <c r="L21" i="1" s="1"/>
  <c r="M21" i="1" s="1"/>
  <c r="O21" i="1" s="1"/>
  <c r="L6" i="1"/>
  <c r="L20" i="1" s="1"/>
  <c r="M20" i="1" s="1"/>
  <c r="O20" i="1" s="1"/>
  <c r="L5" i="1"/>
  <c r="L4" i="1"/>
  <c r="L3" i="1"/>
  <c r="D30" i="1" l="1"/>
  <c r="D12" i="1" s="1"/>
  <c r="D26" i="1"/>
  <c r="C11" i="1"/>
  <c r="C26" i="1"/>
  <c r="D19" i="1"/>
  <c r="D11" i="1" s="1"/>
  <c r="E6" i="1"/>
  <c r="E9" i="1" s="1"/>
  <c r="E13" i="1" s="1"/>
  <c r="C15" i="1"/>
  <c r="D6" i="1"/>
  <c r="D9" i="1" s="1"/>
  <c r="D13" i="1" s="1"/>
  <c r="C24" i="3"/>
  <c r="D24" i="3"/>
  <c r="M13" i="1"/>
  <c r="C6" i="1"/>
  <c r="C9" i="1" s="1"/>
  <c r="C13" i="1" s="1"/>
  <c r="G29" i="2"/>
  <c r="K29" i="2" s="1"/>
  <c r="H29" i="2"/>
  <c r="L29" i="2" s="1"/>
  <c r="M17" i="1"/>
  <c r="O17" i="1" s="1"/>
  <c r="M16" i="1"/>
  <c r="M19" i="1"/>
  <c r="O19" i="1" s="1"/>
  <c r="R12" i="1"/>
  <c r="M12" i="1"/>
  <c r="R19" i="1"/>
  <c r="P25" i="1"/>
  <c r="R17" i="1"/>
  <c r="R16" i="1"/>
  <c r="F13" i="1" l="1"/>
  <c r="L18" i="1" s="1"/>
  <c r="R18" i="1" s="1"/>
  <c r="O18" i="1" s="1"/>
  <c r="P20" i="1" s="1"/>
  <c r="L33" i="1" s="1"/>
  <c r="O27" i="1" l="1"/>
  <c r="O29" i="1" s="1"/>
  <c r="O30" i="1" s="1"/>
  <c r="M18" i="1"/>
</calcChain>
</file>

<file path=xl/sharedStrings.xml><?xml version="1.0" encoding="utf-8"?>
<sst xmlns="http://schemas.openxmlformats.org/spreadsheetml/2006/main" count="162" uniqueCount="126">
  <si>
    <t>[Proponente]</t>
  </si>
  <si>
    <t>Millions of USD</t>
  </si>
  <si>
    <t>Ingresos</t>
  </si>
  <si>
    <t>Diferencia deuda CMF - deuda bancaria balance (c/p y l/p)</t>
  </si>
  <si>
    <t>endeudamiento</t>
  </si>
  <si>
    <t>DFN/Ebitda</t>
  </si>
  <si>
    <t>obras paralizadas</t>
  </si>
  <si>
    <t>eventos com (-)</t>
  </si>
  <si>
    <t>índice accidentabilidad</t>
  </si>
  <si>
    <t>índice siniestralidad</t>
  </si>
  <si>
    <t>SOE/patrimonio</t>
  </si>
  <si>
    <t>Costo de Venta</t>
  </si>
  <si>
    <t>SOE</t>
  </si>
  <si>
    <t>Gav</t>
  </si>
  <si>
    <t>VI referencial de obras ofertadas</t>
  </si>
  <si>
    <t>Resultado Operacional</t>
  </si>
  <si>
    <t>Eventos comerciales negativos Bolcom, Dicom o equivalentes, ultimos 12 meses</t>
  </si>
  <si>
    <t>Depreciación</t>
  </si>
  <si>
    <t>N° de obras en litigio</t>
  </si>
  <si>
    <t>Amortización</t>
  </si>
  <si>
    <t>obras paralizadas o intervenidas últimos 5 años (si o no)</t>
  </si>
  <si>
    <t>EBITDA</t>
  </si>
  <si>
    <t>Cumplimiento obligaciones laborales y previsionales (si o no)</t>
  </si>
  <si>
    <t>Índice de accidentabilidad</t>
  </si>
  <si>
    <t>8.2.9 b)</t>
  </si>
  <si>
    <t>Deuda / Patrimonio</t>
  </si>
  <si>
    <t>Índice de siniestralidad</t>
  </si>
  <si>
    <t>Deuda financiera / EBITDA</t>
  </si>
  <si>
    <t>Valor de Inversión referencia/patrimonio neto total &lt;=3</t>
  </si>
  <si>
    <t>Deuda financiera / EBITDA 
ponderada por año</t>
  </si>
  <si>
    <t>Valor de Inversión referencia/volumen de negocios &lt;= 0,8</t>
  </si>
  <si>
    <t>8.2.9 c)</t>
  </si>
  <si>
    <t>Volumen de negocios (últimos 3 años)</t>
  </si>
  <si>
    <t>ratio</t>
  </si>
  <si>
    <t>cumplimiento</t>
  </si>
  <si>
    <t>ponderación</t>
  </si>
  <si>
    <t>puntaje</t>
  </si>
  <si>
    <t>&lt;</t>
  </si>
  <si>
    <t>ratios financieros</t>
  </si>
  <si>
    <t>Endeudamiento</t>
  </si>
  <si>
    <t>Pasivos Corrientes</t>
  </si>
  <si>
    <t>Endeudamiento corregido</t>
  </si>
  <si>
    <t>Pasivos no Corrientes</t>
  </si>
  <si>
    <t>Pasivos Totales (Deuda Total)</t>
  </si>
  <si>
    <t>SOE/patrimonio neto total</t>
  </si>
  <si>
    <t>Eventos comerciales negativos Dicom, Bolcom o equivalentes, ultimos 12 meses</t>
  </si>
  <si>
    <t>Capital emitido</t>
  </si>
  <si>
    <t>ratios técnicos</t>
  </si>
  <si>
    <t>Ganancias Acumuladas</t>
  </si>
  <si>
    <t>Otras reservas</t>
  </si>
  <si>
    <t>Patrimonio neto atribuible a los propietarios de la controladora</t>
  </si>
  <si>
    <t>Participaciones no controladoras</t>
  </si>
  <si>
    <t>Patrimonio neto total</t>
  </si>
  <si>
    <t>Calificación total ponderada</t>
  </si>
  <si>
    <t>Pasivos financieros corrientes</t>
  </si>
  <si>
    <t>Pasivos financieros no corrientes</t>
  </si>
  <si>
    <t>Protestos sin aclarar (si o no)</t>
  </si>
  <si>
    <t>Deuda financiera</t>
  </si>
  <si>
    <t>Accidentes fatales últimos 12 meses (si o no)</t>
  </si>
  <si>
    <t>¿Requiere Carta compromiso de financiamiento a firme?</t>
  </si>
  <si>
    <t>A completar por el Proponente</t>
  </si>
  <si>
    <t>Activos</t>
  </si>
  <si>
    <t>Pasivo y patrimonio</t>
  </si>
  <si>
    <t>Activos corrientes</t>
  </si>
  <si>
    <t>Pasivos corrientes</t>
  </si>
  <si>
    <t>Efectivo y equivalente al efectivo</t>
  </si>
  <si>
    <t>Otros pasivos financieros corrientes</t>
  </si>
  <si>
    <t>Otros activos financieros corrientes</t>
  </si>
  <si>
    <t>Cuentas por pagar com. y otras cuentas por pagar</t>
  </si>
  <si>
    <t>Otros activos no financieros corrientes</t>
  </si>
  <si>
    <t>Cuentas por pagar a entidades relacionadas</t>
  </si>
  <si>
    <t>Deudores com. y otras cuentas por cobrar</t>
  </si>
  <si>
    <t>Otros pasivos no financieros corrientes</t>
  </si>
  <si>
    <t>Cuentas por cobrar a entidades relacionadas</t>
  </si>
  <si>
    <t>Pasivos por impuestos</t>
  </si>
  <si>
    <t>Inventarios</t>
  </si>
  <si>
    <t>Activos por impuestos corrientes</t>
  </si>
  <si>
    <t>Total pasivo corriente</t>
  </si>
  <si>
    <t>Total activos corrientes</t>
  </si>
  <si>
    <t>Pasivos no corrientes</t>
  </si>
  <si>
    <t>Activos no corrientes</t>
  </si>
  <si>
    <t>Otros pasivos financieros no corrientes</t>
  </si>
  <si>
    <t>Otros activos financieros no corriente</t>
  </si>
  <si>
    <t>Otras cuentas por pagar no corrientes</t>
  </si>
  <si>
    <t>Activos intangibles distintos de la plusvalía</t>
  </si>
  <si>
    <t>Pasivos por impuestos diferidos</t>
  </si>
  <si>
    <t>Propiedades, plantas y equipos</t>
  </si>
  <si>
    <t>Total pasivos no corrientes</t>
  </si>
  <si>
    <t>Activos por impuestos diferidos</t>
  </si>
  <si>
    <t>Pasivos totales</t>
  </si>
  <si>
    <t>Total activos no corrientes</t>
  </si>
  <si>
    <t>Patrimonio neto</t>
  </si>
  <si>
    <t>|</t>
  </si>
  <si>
    <t>Ganancias acumuladas</t>
  </si>
  <si>
    <t>Patrimonio neto atribuible a los propietarios de la</t>
  </si>
  <si>
    <t>Validación</t>
  </si>
  <si>
    <t>controladora</t>
  </si>
  <si>
    <t>Activos totales</t>
  </si>
  <si>
    <t>Total patrimonio y pasivos</t>
  </si>
  <si>
    <t>ESTADO DE RESULTADOS</t>
  </si>
  <si>
    <t>Ingresos de actividades ordinarias</t>
  </si>
  <si>
    <t>Costo de ventas</t>
  </si>
  <si>
    <t>Ganancia bruta</t>
  </si>
  <si>
    <t>Gastos de administración</t>
  </si>
  <si>
    <t>Otras ganancias (pérdidas)</t>
  </si>
  <si>
    <t>Ingresos financieros</t>
  </si>
  <si>
    <t>Costos financieros</t>
  </si>
  <si>
    <t>Diferencias de cambio</t>
  </si>
  <si>
    <t>Resultados por unidades de reajuste</t>
  </si>
  <si>
    <t>Ganancia antes de impuesto</t>
  </si>
  <si>
    <t>Gasto por impuesto a las ganancias</t>
  </si>
  <si>
    <t>Ganancia</t>
  </si>
  <si>
    <t>Ganancia atribuible a:</t>
  </si>
  <si>
    <t>Ganancia atribuible a los propietarios de la la controladora</t>
  </si>
  <si>
    <t>Ganancia atribuible a participaciones no controladoras</t>
  </si>
  <si>
    <t>Ganancia (pérdida)</t>
  </si>
  <si>
    <r>
      <t>Instrucciones para el uso de las planillas</t>
    </r>
    <r>
      <rPr>
        <b/>
        <sz val="14"/>
        <color theme="1"/>
        <rFont val="Arial Narrow"/>
        <family val="2"/>
      </rPr>
      <t>.</t>
    </r>
    <r>
      <rPr>
        <b/>
        <sz val="14"/>
        <color theme="1"/>
        <rFont val="Aptos Narrow"/>
        <family val="2"/>
        <scheme val="minor"/>
      </rPr>
      <t xml:space="preserve"> 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</si>
  <si>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sz val="14"/>
        <color theme="1"/>
        <rFont val="Arial Narrow"/>
        <family val="2"/>
      </rPr>
      <t xml:space="preserve">La moneda de los datos que se ingresen debe ser la misma de los estados financieros expresados en millones. 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</si>
  <si>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sz val="14"/>
        <color theme="1"/>
        <rFont val="Arial Narrow"/>
        <family val="2"/>
      </rPr>
      <t>Se debe vaciar la información financiera, individual o consolidada según el caso, en estado de situación y estado de resultados.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</si>
  <si>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sz val="14"/>
        <color theme="1"/>
        <rFont val="Arial Narrow"/>
        <family val="2"/>
      </rPr>
      <t>En planilla de cálculos de ratios los datos requeridos se completan automáticamente, solo se debe ingresar manualmente por parte del proponente; depreciación, amortización, los valores solicitados en la columna "I" , protestos sin aclarar y accidentes fatales, marcados en color gris.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</si>
  <si>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sz val="14"/>
        <color theme="1"/>
        <rFont val="Arial Narrow"/>
        <family val="2"/>
      </rPr>
      <t>También se podrá editar el nombre del proponente marcado en amarillo.</t>
    </r>
  </si>
  <si>
    <r>
      <t>·</t>
    </r>
    <r>
      <rPr>
        <sz val="14"/>
        <color theme="1"/>
        <rFont val="Times New Roman"/>
        <family val="1"/>
      </rPr>
      <t xml:space="preserve">       </t>
    </r>
    <r>
      <rPr>
        <sz val="14"/>
        <color theme="1"/>
        <rFont val="Arial Narrow"/>
        <family val="2"/>
      </rPr>
      <t>La ponderación está acotada como mínimo a 0%</t>
    </r>
  </si>
  <si>
    <t xml:space="preserve">1.- Formulario proponentes Estado de Situación: Proponente deberá llenar los campos destacados en millones de acuerdo a la moneda de los estados financieros. </t>
  </si>
  <si>
    <t xml:space="preserve">2.- Formulario proponentes Estado de Resultado: Proponente deberá llenar los campos destacados en millones de acuerdo a la moneda de los estados financieros. </t>
  </si>
  <si>
    <t xml:space="preserve">3.- Formulario Cálculo de Ratios: información deberá ser ingresada por los proponentes en celdas destacadas. </t>
  </si>
  <si>
    <t>Cuadro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</si>
</sst>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#,##0;[Red]\(#,##0\)"/>
    <numFmt numFmtId="166" formatCode="0.0"/>
    <numFmt numFmtId="167" formatCode="_ * #,##0.0_ ;_ * \-#,##0.0_ ;_ * &quot;-&quot;_ ;_ @_ "/>
    <numFmt numFmtId="168" formatCode="_ * #,##0.0_ ;_ * \-#,##0.0_ ;_ * &quot;-&quot;?_ ;_ @_ 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Symbol"/>
      <family val="1"/>
      <charset val="2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2" xfId="0" applyFont="1" applyBorder="1" applyAlignment="1">
      <alignment horizontal="center" vertical="center"/>
    </xf>
    <xf numFmtId="9" fontId="0" fillId="0" borderId="0" xfId="2" applyFont="1"/>
    <xf numFmtId="0" fontId="3" fillId="3" borderId="2" xfId="0" applyFon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/>
    <xf numFmtId="0" fontId="0" fillId="3" borderId="2" xfId="0" applyFill="1" applyBorder="1"/>
    <xf numFmtId="164" fontId="0" fillId="0" borderId="2" xfId="1" applyFont="1" applyFill="1" applyBorder="1"/>
    <xf numFmtId="1" fontId="0" fillId="0" borderId="0" xfId="0" applyNumberFormat="1"/>
    <xf numFmtId="0" fontId="0" fillId="0" borderId="4" xfId="0" applyBorder="1"/>
    <xf numFmtId="0" fontId="4" fillId="0" borderId="5" xfId="0" applyFont="1" applyBorder="1"/>
    <xf numFmtId="2" fontId="5" fillId="0" borderId="4" xfId="2" applyNumberFormat="1" applyFont="1" applyBorder="1" applyAlignment="1"/>
    <xf numFmtId="2" fontId="4" fillId="0" borderId="5" xfId="2" applyNumberFormat="1" applyFont="1" applyBorder="1" applyAlignment="1"/>
    <xf numFmtId="0" fontId="5" fillId="0" borderId="4" xfId="0" applyFont="1" applyBorder="1"/>
    <xf numFmtId="1" fontId="0" fillId="0" borderId="4" xfId="0" applyNumberFormat="1" applyBorder="1"/>
    <xf numFmtId="1" fontId="4" fillId="0" borderId="5" xfId="0" applyNumberFormat="1" applyFont="1" applyBorder="1"/>
    <xf numFmtId="2" fontId="5" fillId="0" borderId="4" xfId="0" applyNumberFormat="1" applyFont="1" applyBorder="1"/>
    <xf numFmtId="2" fontId="4" fillId="0" borderId="5" xfId="0" applyNumberFormat="1" applyFont="1" applyBorder="1"/>
    <xf numFmtId="0" fontId="4" fillId="0" borderId="6" xfId="0" applyFont="1" applyBorder="1"/>
    <xf numFmtId="9" fontId="0" fillId="0" borderId="5" xfId="2" applyFont="1" applyBorder="1"/>
    <xf numFmtId="0" fontId="0" fillId="0" borderId="7" xfId="0" applyBorder="1"/>
    <xf numFmtId="1" fontId="5" fillId="0" borderId="8" xfId="2" applyNumberFormat="1" applyFont="1" applyBorder="1"/>
    <xf numFmtId="9" fontId="5" fillId="0" borderId="9" xfId="2" applyFont="1" applyBorder="1"/>
    <xf numFmtId="2" fontId="5" fillId="0" borderId="0" xfId="2" applyNumberFormat="1" applyFont="1" applyBorder="1"/>
    <xf numFmtId="9" fontId="5" fillId="0" borderId="0" xfId="2" applyFont="1" applyBorder="1"/>
    <xf numFmtId="0" fontId="5" fillId="0" borderId="8" xfId="0" applyFont="1" applyBorder="1"/>
    <xf numFmtId="1" fontId="5" fillId="0" borderId="8" xfId="0" applyNumberFormat="1" applyFont="1" applyBorder="1"/>
    <xf numFmtId="2" fontId="5" fillId="0" borderId="8" xfId="0" applyNumberFormat="1" applyFont="1" applyBorder="1"/>
    <xf numFmtId="9" fontId="5" fillId="0" borderId="9" xfId="0" applyNumberFormat="1" applyFont="1" applyBorder="1"/>
    <xf numFmtId="9" fontId="0" fillId="0" borderId="10" xfId="2" applyFont="1" applyBorder="1"/>
    <xf numFmtId="1" fontId="5" fillId="0" borderId="11" xfId="2" applyNumberFormat="1" applyFont="1" applyBorder="1"/>
    <xf numFmtId="9" fontId="5" fillId="0" borderId="10" xfId="2" applyFont="1" applyBorder="1"/>
    <xf numFmtId="0" fontId="5" fillId="0" borderId="11" xfId="0" applyFont="1" applyBorder="1"/>
    <xf numFmtId="1" fontId="5" fillId="0" borderId="11" xfId="0" applyNumberFormat="1" applyFont="1" applyBorder="1"/>
    <xf numFmtId="2" fontId="5" fillId="0" borderId="11" xfId="0" applyNumberFormat="1" applyFont="1" applyBorder="1"/>
    <xf numFmtId="9" fontId="5" fillId="0" borderId="10" xfId="0" applyNumberFormat="1" applyFont="1" applyBorder="1"/>
    <xf numFmtId="0" fontId="6" fillId="0" borderId="2" xfId="0" applyFont="1" applyBorder="1"/>
    <xf numFmtId="165" fontId="2" fillId="0" borderId="2" xfId="0" applyNumberFormat="1" applyFont="1" applyBorder="1"/>
    <xf numFmtId="1" fontId="0" fillId="0" borderId="2" xfId="2" applyNumberFormat="1" applyFont="1" applyFill="1" applyBorder="1" applyAlignment="1">
      <alignment horizontal="right"/>
    </xf>
    <xf numFmtId="165" fontId="0" fillId="3" borderId="2" xfId="0" applyNumberFormat="1" applyFill="1" applyBorder="1"/>
    <xf numFmtId="2" fontId="5" fillId="0" borderId="11" xfId="2" applyNumberFormat="1" applyFont="1" applyFill="1" applyBorder="1"/>
    <xf numFmtId="1" fontId="5" fillId="0" borderId="11" xfId="2" applyNumberFormat="1" applyFont="1" applyFill="1" applyBorder="1"/>
    <xf numFmtId="9" fontId="5" fillId="0" borderId="10" xfId="2" applyFont="1" applyFill="1" applyBorder="1"/>
    <xf numFmtId="2" fontId="0" fillId="0" borderId="11" xfId="0" applyNumberFormat="1" applyBorder="1"/>
    <xf numFmtId="9" fontId="0" fillId="0" borderId="10" xfId="0" applyNumberFormat="1" applyBorder="1"/>
    <xf numFmtId="1" fontId="5" fillId="0" borderId="12" xfId="2" applyNumberFormat="1" applyFont="1" applyBorder="1"/>
    <xf numFmtId="9" fontId="5" fillId="0" borderId="13" xfId="2" applyFont="1" applyBorder="1"/>
    <xf numFmtId="2" fontId="5" fillId="0" borderId="14" xfId="2" applyNumberFormat="1" applyFont="1" applyBorder="1"/>
    <xf numFmtId="9" fontId="5" fillId="0" borderId="14" xfId="2" applyFont="1" applyBorder="1"/>
    <xf numFmtId="0" fontId="5" fillId="0" borderId="12" xfId="0" applyFont="1" applyBorder="1"/>
    <xf numFmtId="1" fontId="5" fillId="0" borderId="12" xfId="0" applyNumberFormat="1" applyFont="1" applyBorder="1"/>
    <xf numFmtId="2" fontId="5" fillId="0" borderId="12" xfId="0" applyNumberFormat="1" applyFont="1" applyBorder="1"/>
    <xf numFmtId="2" fontId="0" fillId="0" borderId="12" xfId="0" applyNumberFormat="1" applyBorder="1"/>
    <xf numFmtId="9" fontId="0" fillId="0" borderId="13" xfId="0" applyNumberFormat="1" applyBorder="1"/>
    <xf numFmtId="0" fontId="0" fillId="0" borderId="14" xfId="0" applyBorder="1"/>
    <xf numFmtId="9" fontId="0" fillId="0" borderId="13" xfId="2" applyFont="1" applyBorder="1"/>
    <xf numFmtId="0" fontId="2" fillId="0" borderId="0" xfId="0" applyFont="1"/>
    <xf numFmtId="2" fontId="0" fillId="0" borderId="2" xfId="2" applyNumberFormat="1" applyFont="1" applyBorder="1"/>
    <xf numFmtId="9" fontId="0" fillId="0" borderId="2" xfId="2" applyFont="1" applyBorder="1"/>
    <xf numFmtId="2" fontId="0" fillId="0" borderId="2" xfId="0" applyNumberFormat="1" applyBorder="1" applyAlignment="1">
      <alignment vertical="center"/>
    </xf>
    <xf numFmtId="1" fontId="5" fillId="0" borderId="0" xfId="2" applyNumberFormat="1" applyFont="1" applyBorder="1"/>
    <xf numFmtId="0" fontId="5" fillId="0" borderId="0" xfId="0" applyFont="1"/>
    <xf numFmtId="1" fontId="5" fillId="0" borderId="0" xfId="0" applyNumberFormat="1" applyFont="1"/>
    <xf numFmtId="2" fontId="5" fillId="0" borderId="0" xfId="0" applyNumberFormat="1" applyFont="1"/>
    <xf numFmtId="2" fontId="0" fillId="0" borderId="0" xfId="0" applyNumberFormat="1"/>
    <xf numFmtId="9" fontId="0" fillId="0" borderId="0" xfId="0" applyNumberFormat="1"/>
    <xf numFmtId="9" fontId="0" fillId="0" borderId="0" xfId="2" applyFont="1" applyBorder="1"/>
    <xf numFmtId="2" fontId="0" fillId="0" borderId="2" xfId="0" applyNumberFormat="1" applyBorder="1"/>
    <xf numFmtId="0" fontId="0" fillId="0" borderId="0" xfId="0" applyAlignment="1">
      <alignment wrapText="1"/>
    </xf>
    <xf numFmtId="2" fontId="0" fillId="0" borderId="2" xfId="2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0" xfId="2" applyNumberFormat="1" applyFont="1"/>
    <xf numFmtId="165" fontId="2" fillId="0" borderId="0" xfId="0" applyNumberFormat="1" applyFont="1"/>
    <xf numFmtId="165" fontId="0" fillId="0" borderId="0" xfId="0" applyNumberFormat="1"/>
    <xf numFmtId="166" fontId="5" fillId="0" borderId="1" xfId="2" applyNumberFormat="1" applyFont="1" applyBorder="1" applyAlignment="1">
      <alignment horizontal="center"/>
    </xf>
    <xf numFmtId="9" fontId="5" fillId="0" borderId="1" xfId="2" applyFont="1" applyBorder="1" applyAlignment="1">
      <alignment horizontal="center"/>
    </xf>
    <xf numFmtId="2" fontId="5" fillId="0" borderId="1" xfId="2" applyNumberFormat="1" applyFont="1" applyBorder="1" applyAlignment="1">
      <alignment horizontal="center"/>
    </xf>
    <xf numFmtId="0" fontId="0" fillId="0" borderId="16" xfId="0" applyBorder="1"/>
    <xf numFmtId="2" fontId="0" fillId="0" borderId="17" xfId="2" applyNumberFormat="1" applyFont="1" applyBorder="1" applyAlignment="1">
      <alignment horizontal="right"/>
    </xf>
    <xf numFmtId="9" fontId="0" fillId="0" borderId="17" xfId="2" applyFont="1" applyBorder="1"/>
    <xf numFmtId="9" fontId="0" fillId="0" borderId="18" xfId="2" applyFont="1" applyBorder="1"/>
    <xf numFmtId="165" fontId="0" fillId="0" borderId="2" xfId="0" applyNumberFormat="1" applyBorder="1"/>
    <xf numFmtId="0" fontId="0" fillId="0" borderId="20" xfId="0" applyBorder="1"/>
    <xf numFmtId="2" fontId="0" fillId="0" borderId="2" xfId="2" applyNumberFormat="1" applyFont="1" applyBorder="1" applyAlignment="1">
      <alignment horizontal="right"/>
    </xf>
    <xf numFmtId="9" fontId="0" fillId="0" borderId="21" xfId="2" applyFont="1" applyBorder="1"/>
    <xf numFmtId="0" fontId="0" fillId="0" borderId="22" xfId="0" applyBorder="1"/>
    <xf numFmtId="0" fontId="0" fillId="0" borderId="2" xfId="0" applyBorder="1" applyAlignment="1">
      <alignment horizontal="right"/>
    </xf>
    <xf numFmtId="0" fontId="0" fillId="0" borderId="24" xfId="0" applyBorder="1"/>
    <xf numFmtId="1" fontId="0" fillId="0" borderId="25" xfId="2" applyNumberFormat="1" applyFont="1" applyBorder="1" applyAlignment="1">
      <alignment horizontal="right"/>
    </xf>
    <xf numFmtId="9" fontId="0" fillId="0" borderId="25" xfId="2" applyFont="1" applyBorder="1"/>
    <xf numFmtId="9" fontId="0" fillId="0" borderId="26" xfId="2" applyFont="1" applyBorder="1"/>
    <xf numFmtId="10" fontId="2" fillId="0" borderId="27" xfId="0" applyNumberFormat="1" applyFont="1" applyBorder="1"/>
    <xf numFmtId="0" fontId="0" fillId="0" borderId="28" xfId="0" applyBorder="1"/>
    <xf numFmtId="1" fontId="0" fillId="0" borderId="17" xfId="2" applyNumberFormat="1" applyFont="1" applyBorder="1" applyAlignment="1">
      <alignment horizontal="right"/>
    </xf>
    <xf numFmtId="1" fontId="0" fillId="0" borderId="2" xfId="2" applyNumberFormat="1" applyFont="1" applyBorder="1" applyAlignment="1">
      <alignment horizontal="right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2" fontId="0" fillId="0" borderId="25" xfId="2" applyNumberFormat="1" applyFont="1" applyBorder="1" applyAlignment="1">
      <alignment horizontal="right"/>
    </xf>
    <xf numFmtId="0" fontId="8" fillId="0" borderId="0" xfId="0" applyFont="1" applyAlignment="1">
      <alignment vertical="justify" textRotation="90"/>
    </xf>
    <xf numFmtId="166" fontId="0" fillId="0" borderId="0" xfId="2" applyNumberFormat="1" applyFont="1"/>
    <xf numFmtId="166" fontId="0" fillId="0" borderId="22" xfId="2" applyNumberFormat="1" applyFont="1" applyBorder="1"/>
    <xf numFmtId="166" fontId="0" fillId="3" borderId="2" xfId="2" applyNumberFormat="1" applyFont="1" applyFill="1" applyBorder="1"/>
    <xf numFmtId="9" fontId="2" fillId="0" borderId="2" xfId="2" applyFont="1" applyBorder="1"/>
    <xf numFmtId="0" fontId="2" fillId="0" borderId="27" xfId="0" applyFont="1" applyBorder="1"/>
    <xf numFmtId="0" fontId="5" fillId="4" borderId="0" xfId="0" applyFont="1" applyFill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65" fontId="5" fillId="0" borderId="0" xfId="0" applyNumberFormat="1" applyFont="1"/>
    <xf numFmtId="167" fontId="5" fillId="0" borderId="2" xfId="1" applyNumberFormat="1" applyFont="1" applyFill="1" applyBorder="1"/>
    <xf numFmtId="167" fontId="5" fillId="4" borderId="2" xfId="1" applyNumberFormat="1" applyFont="1" applyFill="1" applyBorder="1"/>
    <xf numFmtId="167" fontId="5" fillId="0" borderId="0" xfId="1" applyNumberFormat="1" applyFont="1" applyFill="1"/>
    <xf numFmtId="167" fontId="3" fillId="0" borderId="35" xfId="1" applyNumberFormat="1" applyFont="1" applyFill="1" applyBorder="1"/>
    <xf numFmtId="167" fontId="3" fillId="0" borderId="35" xfId="1" applyNumberFormat="1" applyFont="1" applyBorder="1"/>
    <xf numFmtId="167" fontId="5" fillId="0" borderId="0" xfId="1" applyNumberFormat="1" applyFont="1"/>
    <xf numFmtId="0" fontId="0" fillId="0" borderId="2" xfId="0" applyBorder="1" applyAlignment="1">
      <alignment horizontal="center"/>
    </xf>
    <xf numFmtId="167" fontId="3" fillId="0" borderId="0" xfId="1" applyNumberFormat="1" applyFont="1" applyFill="1"/>
    <xf numFmtId="167" fontId="3" fillId="0" borderId="36" xfId="1" applyNumberFormat="1" applyFont="1" applyBorder="1"/>
    <xf numFmtId="167" fontId="3" fillId="0" borderId="36" xfId="1" applyNumberFormat="1" applyFont="1" applyFill="1" applyBorder="1"/>
    <xf numFmtId="168" fontId="0" fillId="0" borderId="2" xfId="0" applyNumberFormat="1" applyBorder="1"/>
    <xf numFmtId="14" fontId="3" fillId="0" borderId="1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3" fillId="0" borderId="0" xfId="0" applyFont="1"/>
    <xf numFmtId="167" fontId="3" fillId="0" borderId="0" xfId="1" applyNumberFormat="1" applyFont="1"/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 indent="4"/>
    </xf>
    <xf numFmtId="0" fontId="13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justify" textRotation="90"/>
    </xf>
    <xf numFmtId="0" fontId="7" fillId="0" borderId="19" xfId="0" applyFont="1" applyBorder="1" applyAlignment="1">
      <alignment horizontal="center" vertical="justify" textRotation="90"/>
    </xf>
    <xf numFmtId="0" fontId="7" fillId="0" borderId="23" xfId="0" applyFont="1" applyBorder="1" applyAlignment="1">
      <alignment horizontal="center" vertical="justify" textRotation="90"/>
    </xf>
    <xf numFmtId="0" fontId="8" fillId="0" borderId="15" xfId="0" applyFont="1" applyBorder="1" applyAlignment="1">
      <alignment horizontal="center" vertical="justify" textRotation="90"/>
    </xf>
    <xf numFmtId="0" fontId="8" fillId="0" borderId="19" xfId="0" applyFont="1" applyBorder="1" applyAlignment="1">
      <alignment horizontal="center" vertical="justify" textRotation="90"/>
    </xf>
    <xf numFmtId="0" fontId="8" fillId="0" borderId="23" xfId="0" applyFont="1" applyBorder="1" applyAlignment="1">
      <alignment horizontal="center" vertical="justify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225425</xdr:colOff>
      <xdr:row>14</xdr:row>
      <xdr:rowOff>6350</xdr:rowOff>
    </xdr:from>
    <xdr:to>
      <xdr:col>1</xdr:col>
      <xdr:colOff>12116256</xdr:colOff>
      <xdr:row>38</xdr:row>
      <xdr:rowOff>95250</xdr:rowOff>
    </xdr:to>
    <xdr:pic>
      <xdr:nvPicPr>
        <xdr:cNvPr id="2" name="Imagen 14" descr="Interfaz de usuario gráfica&#10;&#10;Descripción generada automáticamente">
          <a:extLst>
            <a:ext uri="{FF2B5EF4-FFF2-40B4-BE49-F238E27FC236}">
              <a16:creationId xmlns:a16="http://schemas.microsoft.com/office/drawing/2014/main" id="{74C3F87D-46E0-4EAF-9ECC-0CFA5AA39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525" y="3187700"/>
          <a:ext cx="11166931" cy="450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381000</xdr:colOff>
      <xdr:row>45</xdr:row>
      <xdr:rowOff>47625</xdr:rowOff>
    </xdr:from>
    <xdr:to>
      <xdr:col>1</xdr:col>
      <xdr:colOff>7667625</xdr:colOff>
      <xdr:row>73</xdr:row>
      <xdr:rowOff>77674</xdr:rowOff>
    </xdr:to>
    <xdr:pic>
      <xdr:nvPicPr>
        <xdr:cNvPr id="3" name="Imagen 15" descr="Interfaz de usuario gráfica&#10;&#10;Descripción generada automáticamente">
          <a:extLst>
            <a:ext uri="{FF2B5EF4-FFF2-40B4-BE49-F238E27FC236}">
              <a16:creationId xmlns:a16="http://schemas.microsoft.com/office/drawing/2014/main" id="{77FFA2F2-E54C-4327-B6F0-ED23368B1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8937625"/>
          <a:ext cx="7286625" cy="5186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225425</xdr:colOff>
      <xdr:row>79</xdr:row>
      <xdr:rowOff>142874</xdr:rowOff>
    </xdr:from>
    <xdr:to>
      <xdr:col>1</xdr:col>
      <xdr:colOff>9646025</xdr:colOff>
      <xdr:row>104</xdr:row>
      <xdr:rowOff>47624</xdr:rowOff>
    </xdr:to>
    <xdr:pic>
      <xdr:nvPicPr>
        <xdr:cNvPr id="4" name="Imagen 16" descr="Imagen que contiene Texto&#10;&#10;Descripción generada automáticamente">
          <a:extLst>
            <a:ext uri="{FF2B5EF4-FFF2-40B4-BE49-F238E27FC236}">
              <a16:creationId xmlns:a16="http://schemas.microsoft.com/office/drawing/2014/main" id="{4A87B147-3648-494A-957E-DB16B5F7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525" y="15293974"/>
          <a:ext cx="9420600" cy="450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11483975</xdr:colOff>
      <xdr:row>78</xdr:row>
      <xdr:rowOff>82550</xdr:rowOff>
    </xdr:from>
    <xdr:to>
      <xdr:col>10</xdr:col>
      <xdr:colOff>360550</xdr:colOff>
      <xdr:row>90</xdr:row>
      <xdr:rowOff>142179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804804-905B-4085-8594-128C7C5B0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88825" y="15049500"/>
          <a:ext cx="6459725" cy="2269429"/>
        </a:xfrm>
        <a:prstGeom prst="rect">
          <a:avLst/>
        </a:prstGeom>
      </xdr:spPr>
    </xdr:pic>
    <xdr:clientData/>
  </xdr:twoCellAnchor>
  <xdr:twoCellAnchor>
    <xdr:from>
      <xdr:col>1</xdr:col>
      <xdr:colOff>9296400</xdr:colOff>
      <xdr:row>82</xdr:row>
      <xdr:rowOff>142875</xdr:rowOff>
    </xdr:from>
    <xdr:to>
      <xdr:col>3</xdr:col>
      <xdr:colOff>304800</xdr:colOff>
      <xdr:row>90</xdr:row>
      <xdr:rowOff>38100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BEF08321-415B-42EC-9368-D7B686A7D3CF}"/>
            </a:ext>
          </a:extLst>
        </xdr:cNvPr>
        <xdr:cNvCxnSpPr/>
      </xdr:nvCxnSpPr>
      <xdr:spPr>
        <a:xfrm flipH="1" flipV="1">
          <a:off x="10096500" y="15846425"/>
          <a:ext cx="3200400" cy="1368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89</xdr:row>
      <xdr:rowOff>85725</xdr:rowOff>
    </xdr:from>
    <xdr:to>
      <xdr:col>3</xdr:col>
      <xdr:colOff>495300</xdr:colOff>
      <xdr:row>90</xdr:row>
      <xdr:rowOff>139700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DB243599-1CDD-42E4-9577-AB325555AC16}"/>
            </a:ext>
          </a:extLst>
        </xdr:cNvPr>
        <xdr:cNvSpPr/>
      </xdr:nvSpPr>
      <xdr:spPr>
        <a:xfrm>
          <a:off x="13001625" y="17078325"/>
          <a:ext cx="485775" cy="238125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noFill/>
          </a:endParaRPr>
        </a:p>
      </xdr:txBody>
    </xdr:sp>
    <xdr:clientData/>
  </xdr:twoCellAnchor>
  <xdr:twoCellAnchor editAs="oneCell">
    <xdr:from>
      <xdr:col>1</xdr:col>
      <xdr:colOff>9096375</xdr:colOff>
      <xdr:row>82</xdr:row>
      <xdr:rowOff>57150</xdr:rowOff>
    </xdr:from>
    <xdr:to>
      <xdr:col>1</xdr:col>
      <xdr:colOff>9617501</xdr:colOff>
      <xdr:row>83</xdr:row>
      <xdr:rowOff>141247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5B375DF-11A2-425D-970A-4E2A2897E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96475" y="15760700"/>
          <a:ext cx="521126" cy="268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D14A-FAEE-43B0-B041-51BD8027DC4A}">
  <dimension ref="A1:AE36"/>
  <sheetViews>
    <sheetView tabSelected="1" zoomScale="85" zoomScaleNormal="85" workbookViewId="0">
      <selection activeCell="H20" sqref="H20"/>
    </sheetView>
  </sheetViews>
  <sheetFormatPr defaultColWidth="11.42578125" defaultRowHeight="14.45"/>
  <cols>
    <col min="2" max="2" width="49.42578125" bestFit="1" customWidth="1"/>
    <col min="3" max="5" width="12.5703125" bestFit="1" customWidth="1"/>
    <col min="6" max="7" width="12.5703125" customWidth="1"/>
    <col min="8" max="8" width="76.42578125" bestFit="1" customWidth="1"/>
    <col min="10" max="10" width="10" customWidth="1"/>
    <col min="11" max="11" width="75.5703125" bestFit="1" customWidth="1"/>
    <col min="12" max="12" width="13.85546875" customWidth="1"/>
    <col min="13" max="13" width="14.85546875" bestFit="1" customWidth="1"/>
    <col min="20" max="20" width="10.42578125" customWidth="1"/>
    <col min="21" max="21" width="11.5703125" customWidth="1"/>
    <col min="22" max="22" width="5.5703125" customWidth="1"/>
    <col min="30" max="30" width="11.42578125" style="2"/>
  </cols>
  <sheetData>
    <row r="1" spans="1:31">
      <c r="B1" s="132" t="s">
        <v>0</v>
      </c>
      <c r="C1" s="1">
        <v>2022</v>
      </c>
      <c r="D1" s="1">
        <v>2023</v>
      </c>
      <c r="E1" s="1">
        <v>2024</v>
      </c>
    </row>
    <row r="2" spans="1:31" ht="15" thickBot="1">
      <c r="B2" s="133"/>
      <c r="C2" s="3" t="s">
        <v>1</v>
      </c>
      <c r="D2" s="3" t="s">
        <v>1</v>
      </c>
      <c r="E2" s="3" t="s">
        <v>1</v>
      </c>
    </row>
    <row r="3" spans="1:31" ht="15" thickBot="1">
      <c r="B3" s="4" t="s">
        <v>2</v>
      </c>
      <c r="C3" s="5">
        <f>'Estado de Resultados'!B5</f>
        <v>0</v>
      </c>
      <c r="D3" s="5">
        <f>'Estado de Resultados'!C5</f>
        <v>0</v>
      </c>
      <c r="E3" s="5">
        <f>'Estado de Resultados'!D5</f>
        <v>0</v>
      </c>
      <c r="H3" s="6" t="s">
        <v>3</v>
      </c>
      <c r="I3" s="7"/>
      <c r="K3" s="6" t="s">
        <v>3</v>
      </c>
      <c r="L3" s="8">
        <f>I3</f>
        <v>0</v>
      </c>
      <c r="P3" s="9"/>
      <c r="R3" s="10" t="s">
        <v>4</v>
      </c>
      <c r="S3" s="11"/>
      <c r="T3" s="12" t="s">
        <v>5</v>
      </c>
      <c r="U3" s="13"/>
      <c r="V3" s="14" t="s">
        <v>6</v>
      </c>
      <c r="W3" s="11"/>
      <c r="X3" s="15" t="s">
        <v>7</v>
      </c>
      <c r="Y3" s="16"/>
      <c r="Z3" s="17" t="s">
        <v>8</v>
      </c>
      <c r="AA3" s="18"/>
      <c r="AB3" s="10" t="s">
        <v>9</v>
      </c>
      <c r="AC3" s="19"/>
      <c r="AD3" s="10" t="s">
        <v>10</v>
      </c>
      <c r="AE3" s="20"/>
    </row>
    <row r="4" spans="1:31">
      <c r="B4" s="21" t="s">
        <v>11</v>
      </c>
      <c r="C4" s="5">
        <f>'Estado de Resultados'!B6</f>
        <v>0</v>
      </c>
      <c r="D4" s="5">
        <f>'Estado de Resultados'!C6</f>
        <v>0</v>
      </c>
      <c r="E4" s="5">
        <f>'Estado de Resultados'!D6</f>
        <v>0</v>
      </c>
      <c r="H4" s="6" t="s">
        <v>12</v>
      </c>
      <c r="I4" s="7"/>
      <c r="K4" s="6" t="s">
        <v>12</v>
      </c>
      <c r="L4" s="8">
        <f t="shared" ref="L4:L5" si="0">I4</f>
        <v>0</v>
      </c>
      <c r="P4" s="9"/>
      <c r="R4" s="22">
        <v>0</v>
      </c>
      <c r="S4" s="23">
        <v>1</v>
      </c>
      <c r="T4" s="24">
        <v>-1000</v>
      </c>
      <c r="U4" s="25">
        <v>0</v>
      </c>
      <c r="V4" s="26">
        <v>0</v>
      </c>
      <c r="W4" s="23">
        <v>1</v>
      </c>
      <c r="X4" s="27">
        <v>0</v>
      </c>
      <c r="Y4" s="23">
        <v>1</v>
      </c>
      <c r="Z4" s="28">
        <v>0</v>
      </c>
      <c r="AA4" s="23">
        <v>1</v>
      </c>
      <c r="AB4" s="28">
        <v>0</v>
      </c>
      <c r="AC4" s="29">
        <v>1</v>
      </c>
      <c r="AD4">
        <v>-1000</v>
      </c>
      <c r="AE4" s="30">
        <v>0</v>
      </c>
    </row>
    <row r="5" spans="1:31">
      <c r="B5" s="21" t="s">
        <v>13</v>
      </c>
      <c r="C5" s="5">
        <f>'Estado de Resultados'!B9</f>
        <v>0</v>
      </c>
      <c r="D5" s="5">
        <f>'Estado de Resultados'!C9</f>
        <v>0</v>
      </c>
      <c r="E5" s="5">
        <f>'Estado de Resultados'!D9</f>
        <v>0</v>
      </c>
      <c r="H5" s="6" t="s">
        <v>14</v>
      </c>
      <c r="I5" s="7"/>
      <c r="K5" s="6" t="s">
        <v>14</v>
      </c>
      <c r="L5" s="8">
        <f t="shared" si="0"/>
        <v>0</v>
      </c>
      <c r="P5" s="9"/>
      <c r="R5" s="31">
        <v>1.0000009999999999</v>
      </c>
      <c r="S5" s="32">
        <v>0.9</v>
      </c>
      <c r="T5" s="24">
        <v>0</v>
      </c>
      <c r="U5" s="25">
        <v>1</v>
      </c>
      <c r="V5" s="33">
        <v>1</v>
      </c>
      <c r="W5" s="32">
        <v>1</v>
      </c>
      <c r="X5" s="34">
        <v>3</v>
      </c>
      <c r="Y5" s="32">
        <v>0.9</v>
      </c>
      <c r="Z5" s="35">
        <v>0.83</v>
      </c>
      <c r="AA5" s="32">
        <v>0.9</v>
      </c>
      <c r="AB5" s="35">
        <v>22.31</v>
      </c>
      <c r="AC5" s="36">
        <v>0.9</v>
      </c>
      <c r="AD5">
        <v>0</v>
      </c>
      <c r="AE5" s="30">
        <v>1</v>
      </c>
    </row>
    <row r="6" spans="1:31">
      <c r="B6" s="37" t="s">
        <v>15</v>
      </c>
      <c r="C6" s="38">
        <f>SUM(C3:C5)</f>
        <v>0</v>
      </c>
      <c r="D6" s="38">
        <f>SUM(D3:D5)</f>
        <v>0</v>
      </c>
      <c r="E6" s="38">
        <f>SUM(E3:E5)</f>
        <v>0</v>
      </c>
      <c r="H6" s="6" t="s">
        <v>16</v>
      </c>
      <c r="I6" s="7"/>
      <c r="K6" s="6" t="s">
        <v>16</v>
      </c>
      <c r="L6" s="39">
        <f>I6</f>
        <v>0</v>
      </c>
      <c r="R6" s="31">
        <v>2.0000010000000001</v>
      </c>
      <c r="S6" s="32">
        <v>0.75</v>
      </c>
      <c r="T6" s="24">
        <v>2.5000010000000001</v>
      </c>
      <c r="U6" s="25">
        <v>0.75</v>
      </c>
      <c r="V6" s="33">
        <v>10</v>
      </c>
      <c r="W6" s="32">
        <v>0.9</v>
      </c>
      <c r="X6" s="34">
        <v>5</v>
      </c>
      <c r="Y6" s="32">
        <v>0.7</v>
      </c>
      <c r="Z6" s="35">
        <v>1.37</v>
      </c>
      <c r="AA6" s="32">
        <v>0.75</v>
      </c>
      <c r="AB6" s="35">
        <v>31.36</v>
      </c>
      <c r="AC6" s="36">
        <v>0.75</v>
      </c>
      <c r="AD6">
        <v>3.0000010000000001</v>
      </c>
      <c r="AE6" s="30">
        <v>0.85</v>
      </c>
    </row>
    <row r="7" spans="1:31">
      <c r="B7" s="21" t="s">
        <v>17</v>
      </c>
      <c r="C7" s="40">
        <v>0</v>
      </c>
      <c r="D7" s="40">
        <v>0</v>
      </c>
      <c r="E7" s="40">
        <v>0</v>
      </c>
      <c r="H7" s="6" t="s">
        <v>18</v>
      </c>
      <c r="I7" s="7"/>
      <c r="K7" s="6" t="s">
        <v>18</v>
      </c>
      <c r="L7" s="39">
        <f>I7</f>
        <v>0</v>
      </c>
      <c r="P7" s="9"/>
      <c r="R7" s="31">
        <v>3.0000100000000001</v>
      </c>
      <c r="S7" s="32">
        <v>0.5</v>
      </c>
      <c r="T7" s="24">
        <v>3.5000000999999998</v>
      </c>
      <c r="U7" s="25">
        <v>0.5</v>
      </c>
      <c r="V7" s="33">
        <v>20</v>
      </c>
      <c r="W7" s="32">
        <v>0.75</v>
      </c>
      <c r="X7" s="34">
        <v>7</v>
      </c>
      <c r="Y7" s="32">
        <v>0.5</v>
      </c>
      <c r="Z7" s="35">
        <v>2.9119999999999999</v>
      </c>
      <c r="AA7" s="32">
        <v>0.6</v>
      </c>
      <c r="AB7" s="35">
        <v>52.32</v>
      </c>
      <c r="AC7" s="36">
        <v>0.6</v>
      </c>
      <c r="AD7">
        <v>4.0000010000000001</v>
      </c>
      <c r="AE7" s="30">
        <v>0.6</v>
      </c>
    </row>
    <row r="8" spans="1:31">
      <c r="B8" s="21" t="s">
        <v>19</v>
      </c>
      <c r="C8" s="40">
        <v>0</v>
      </c>
      <c r="D8" s="40">
        <v>0</v>
      </c>
      <c r="E8" s="40">
        <v>0</v>
      </c>
      <c r="H8" s="6" t="s">
        <v>20</v>
      </c>
      <c r="I8" s="7"/>
      <c r="K8" s="6" t="s">
        <v>20</v>
      </c>
      <c r="L8" s="39">
        <f t="shared" ref="L8" si="1">I8</f>
        <v>0</v>
      </c>
      <c r="R8" s="31">
        <v>4.0000010000000001</v>
      </c>
      <c r="S8" s="32">
        <v>0.25</v>
      </c>
      <c r="T8" s="24">
        <v>4.2500000099999999</v>
      </c>
      <c r="U8" s="25">
        <v>0.25</v>
      </c>
      <c r="V8" s="33">
        <v>30</v>
      </c>
      <c r="W8" s="32">
        <v>0.5</v>
      </c>
      <c r="X8" s="34">
        <v>9</v>
      </c>
      <c r="Y8" s="32">
        <v>0</v>
      </c>
      <c r="Z8" s="41">
        <v>3.62</v>
      </c>
      <c r="AA8" s="32">
        <v>0</v>
      </c>
      <c r="AB8" s="35">
        <v>62.35</v>
      </c>
      <c r="AC8" s="36">
        <v>0</v>
      </c>
      <c r="AD8">
        <v>5.0000010000000001</v>
      </c>
      <c r="AE8" s="30">
        <v>0.3</v>
      </c>
    </row>
    <row r="9" spans="1:31">
      <c r="B9" s="37" t="s">
        <v>21</v>
      </c>
      <c r="C9" s="38">
        <f>SUM(C6:C8)</f>
        <v>0</v>
      </c>
      <c r="D9" s="38">
        <f>SUM(D6:D8)</f>
        <v>0</v>
      </c>
      <c r="E9" s="38">
        <f>SUM(E6:E8)</f>
        <v>0</v>
      </c>
      <c r="H9" s="6" t="s">
        <v>22</v>
      </c>
      <c r="I9" s="7"/>
      <c r="K9" s="6" t="s">
        <v>22</v>
      </c>
      <c r="L9" s="39">
        <f>I9</f>
        <v>0</v>
      </c>
      <c r="P9" s="9"/>
      <c r="R9" s="42">
        <v>5.0000099999999996</v>
      </c>
      <c r="S9" s="43">
        <v>0</v>
      </c>
      <c r="T9" s="24">
        <v>5.0000001000000003</v>
      </c>
      <c r="U9" s="25">
        <v>0</v>
      </c>
      <c r="V9" s="33">
        <v>31</v>
      </c>
      <c r="W9" s="32">
        <v>0</v>
      </c>
      <c r="X9" s="34"/>
      <c r="Y9" s="32"/>
      <c r="Z9" s="35"/>
      <c r="AA9" s="32"/>
      <c r="AB9" s="44"/>
      <c r="AC9" s="45"/>
      <c r="AD9">
        <v>6.0000010000000001</v>
      </c>
      <c r="AE9" s="30">
        <v>0</v>
      </c>
    </row>
    <row r="10" spans="1:31" ht="15" thickBot="1">
      <c r="H10" s="6" t="s">
        <v>23</v>
      </c>
      <c r="I10" s="7"/>
      <c r="K10" s="6" t="s">
        <v>23</v>
      </c>
      <c r="L10" s="39">
        <f>I10</f>
        <v>0</v>
      </c>
      <c r="R10" s="46"/>
      <c r="S10" s="47"/>
      <c r="T10" s="48"/>
      <c r="U10" s="49"/>
      <c r="V10" s="50"/>
      <c r="W10" s="47"/>
      <c r="X10" s="51"/>
      <c r="Y10" s="47"/>
      <c r="Z10" s="52"/>
      <c r="AA10" s="47"/>
      <c r="AB10" s="53"/>
      <c r="AC10" s="54"/>
      <c r="AD10" s="55"/>
      <c r="AE10" s="56"/>
    </row>
    <row r="11" spans="1:31">
      <c r="A11" s="57" t="s">
        <v>24</v>
      </c>
      <c r="B11" t="s">
        <v>25</v>
      </c>
      <c r="C11" s="58">
        <f>IFERROR(+C19/C26,0)</f>
        <v>0</v>
      </c>
      <c r="D11" s="58">
        <f t="shared" ref="D11:E11" si="2">IFERROR(+D19/D26,0)</f>
        <v>0</v>
      </c>
      <c r="E11" s="58">
        <f t="shared" si="2"/>
        <v>0</v>
      </c>
      <c r="H11" s="60" t="s">
        <v>26</v>
      </c>
      <c r="I11" s="7"/>
      <c r="K11" s="6" t="s">
        <v>26</v>
      </c>
      <c r="L11" s="39">
        <f>I11</f>
        <v>0</v>
      </c>
      <c r="P11" s="9"/>
      <c r="Q11" s="61"/>
      <c r="R11" s="25"/>
      <c r="S11" s="24"/>
      <c r="T11" s="25"/>
      <c r="U11" s="62"/>
      <c r="V11" s="25"/>
      <c r="W11" s="63"/>
      <c r="X11" s="25"/>
      <c r="Y11" s="64"/>
      <c r="Z11" s="25"/>
      <c r="AA11" s="65"/>
      <c r="AB11" s="66"/>
      <c r="AD11" s="67"/>
    </row>
    <row r="12" spans="1:31">
      <c r="A12" s="57" t="s">
        <v>24</v>
      </c>
      <c r="B12" t="s">
        <v>27</v>
      </c>
      <c r="C12" s="58">
        <f>+IFERROR(C30/C9,0)</f>
        <v>0</v>
      </c>
      <c r="D12" s="58">
        <f t="shared" ref="D12:E12" si="3">+IFERROR(D30/D9,0)</f>
        <v>0</v>
      </c>
      <c r="E12" s="58">
        <f t="shared" si="3"/>
        <v>0</v>
      </c>
      <c r="K12" s="6" t="s">
        <v>28</v>
      </c>
      <c r="L12" s="68">
        <f>+IFERROR(L5/C26,0)</f>
        <v>0</v>
      </c>
      <c r="M12" t="str">
        <f>+IF(C26&lt;=0,"no cumple",R12)</f>
        <v>no cumple</v>
      </c>
      <c r="R12" s="57" t="str">
        <f>+IF(L12&lt;=3,"cumple","no cumple")</f>
        <v>cumple</v>
      </c>
      <c r="V12" s="2"/>
      <c r="W12" s="9"/>
      <c r="X12" s="2"/>
      <c r="Y12" s="65"/>
      <c r="Z12" s="2"/>
      <c r="AA12" s="65"/>
      <c r="AB12" s="66"/>
    </row>
    <row r="13" spans="1:31" ht="29.1">
      <c r="A13" s="57" t="s">
        <v>24</v>
      </c>
      <c r="B13" s="69" t="s">
        <v>29</v>
      </c>
      <c r="C13" s="70">
        <f>IF(C9&lt;=0,10,C12*0.5)</f>
        <v>10</v>
      </c>
      <c r="D13" s="70">
        <f>+IF(D9&lt;=0,10,D12*0.3)</f>
        <v>10</v>
      </c>
      <c r="E13" s="70">
        <f>IF(E9&lt;=0,10,E12*0.2)</f>
        <v>10</v>
      </c>
      <c r="F13" s="60">
        <f>SUM(C13:E13)</f>
        <v>30</v>
      </c>
      <c r="G13" s="71"/>
      <c r="K13" s="6" t="s">
        <v>30</v>
      </c>
      <c r="L13" s="68">
        <f>+IFERROR(L5/C15,0)</f>
        <v>0</v>
      </c>
      <c r="M13" s="57" t="str">
        <f>+IF(L13&lt;=0.8,"cumple","no cumple")</f>
        <v>cumple</v>
      </c>
      <c r="R13" s="72"/>
      <c r="V13" s="2"/>
      <c r="W13" s="9"/>
      <c r="X13" s="2"/>
      <c r="Y13" s="65"/>
      <c r="Z13" s="2"/>
      <c r="AA13" s="65"/>
      <c r="AB13" s="66"/>
    </row>
    <row r="14" spans="1:31">
      <c r="A14" s="57"/>
      <c r="C14" s="72"/>
      <c r="D14" s="72"/>
      <c r="E14" s="72"/>
      <c r="P14" s="9"/>
      <c r="R14" s="72"/>
      <c r="V14" s="2"/>
      <c r="W14" s="9"/>
      <c r="X14" s="2"/>
      <c r="Y14" s="65"/>
      <c r="Z14" s="2"/>
      <c r="AA14" s="65"/>
      <c r="AB14" s="66"/>
    </row>
    <row r="15" spans="1:31" ht="15" thickBot="1">
      <c r="A15" s="57" t="s">
        <v>31</v>
      </c>
      <c r="B15" s="57" t="s">
        <v>32</v>
      </c>
      <c r="C15" s="73">
        <f>SUM(C3:E3)</f>
        <v>0</v>
      </c>
      <c r="D15" s="74"/>
      <c r="E15" s="74"/>
      <c r="L15" s="75" t="s">
        <v>33</v>
      </c>
      <c r="M15" s="76" t="s">
        <v>34</v>
      </c>
      <c r="N15" s="77" t="s">
        <v>35</v>
      </c>
      <c r="O15" s="76" t="s">
        <v>36</v>
      </c>
      <c r="P15" s="9"/>
      <c r="R15" s="72"/>
      <c r="V15" s="2" t="s">
        <v>37</v>
      </c>
      <c r="W15" s="9"/>
      <c r="X15" s="2"/>
      <c r="Y15" s="65"/>
      <c r="Z15" s="2"/>
      <c r="AA15" s="65"/>
      <c r="AB15" s="66"/>
    </row>
    <row r="16" spans="1:31" ht="15" customHeight="1">
      <c r="C16" s="74"/>
      <c r="D16" s="74"/>
      <c r="E16" s="74"/>
      <c r="J16" s="134" t="s">
        <v>38</v>
      </c>
      <c r="K16" s="78" t="s">
        <v>39</v>
      </c>
      <c r="L16" s="79">
        <f>+IFERROR(C19/C26,0)</f>
        <v>0</v>
      </c>
      <c r="M16" s="80">
        <f>+IF($C$26&lt;=0,0%,R16)</f>
        <v>0</v>
      </c>
      <c r="N16" s="80"/>
      <c r="O16" s="81"/>
      <c r="P16" s="9"/>
      <c r="R16" s="59">
        <f>+VLOOKUP(L16,R4:S9,2,1)</f>
        <v>1</v>
      </c>
      <c r="V16" s="2"/>
      <c r="W16" s="9"/>
      <c r="X16" s="2"/>
      <c r="Y16" s="65"/>
      <c r="Z16" s="2"/>
      <c r="AA16" s="65"/>
      <c r="AB16" s="66"/>
    </row>
    <row r="17" spans="2:28">
      <c r="B17" t="s">
        <v>40</v>
      </c>
      <c r="C17" s="82">
        <f>'Estado de Situación'!G13</f>
        <v>0</v>
      </c>
      <c r="D17" s="82">
        <f>'Estado de Situación'!H13</f>
        <v>0</v>
      </c>
      <c r="E17" s="82">
        <f>'Estado de Situación'!I13</f>
        <v>0</v>
      </c>
      <c r="J17" s="135"/>
      <c r="K17" s="83" t="s">
        <v>41</v>
      </c>
      <c r="L17" s="84">
        <f>+IFERROR((C19+L3)/C26,0)</f>
        <v>0</v>
      </c>
      <c r="M17" s="59">
        <f>+IF($C$26&lt;=0,0%,R17)</f>
        <v>0</v>
      </c>
      <c r="N17" s="59">
        <v>0.15</v>
      </c>
      <c r="O17" s="85">
        <f>+M17*N17</f>
        <v>0</v>
      </c>
      <c r="P17" s="9"/>
      <c r="R17" s="59">
        <f>+VLOOKUP(L17,R4:S9,2,1)</f>
        <v>1</v>
      </c>
      <c r="V17" s="2"/>
      <c r="W17" s="9"/>
      <c r="X17" s="2"/>
      <c r="Y17" s="65"/>
      <c r="Z17" s="2"/>
      <c r="AA17" s="65"/>
      <c r="AB17" s="66"/>
    </row>
    <row r="18" spans="2:28" ht="15" customHeight="1">
      <c r="B18" t="s">
        <v>42</v>
      </c>
      <c r="C18" s="82">
        <f>'Estado de Situación'!G19</f>
        <v>0</v>
      </c>
      <c r="D18" s="82">
        <f>'Estado de Situación'!H19</f>
        <v>0</v>
      </c>
      <c r="E18" s="82">
        <f>'Estado de Situación'!I19</f>
        <v>0</v>
      </c>
      <c r="J18" s="135"/>
      <c r="K18" s="86" t="s">
        <v>5</v>
      </c>
      <c r="L18" s="84">
        <f>F13</f>
        <v>30</v>
      </c>
      <c r="M18" s="6">
        <f>+IF(F13&lt;=0,0,R18)</f>
        <v>0</v>
      </c>
      <c r="N18" s="59">
        <v>0.13</v>
      </c>
      <c r="O18" s="85">
        <f>+R18*N18</f>
        <v>0</v>
      </c>
      <c r="R18" s="59">
        <f>+VLOOKUP(L18,T4:U9,2,1)</f>
        <v>0</v>
      </c>
    </row>
    <row r="19" spans="2:28" ht="15" thickBot="1">
      <c r="B19" s="57" t="s">
        <v>43</v>
      </c>
      <c r="C19" s="73">
        <f>SUM(C17:C18)</f>
        <v>0</v>
      </c>
      <c r="D19" s="73">
        <f>SUM(D17:D18)</f>
        <v>0</v>
      </c>
      <c r="E19" s="73">
        <f>SUM(E17:E18)</f>
        <v>0</v>
      </c>
      <c r="J19" s="135"/>
      <c r="K19" s="86" t="s">
        <v>44</v>
      </c>
      <c r="L19" s="87">
        <f>IFERROR((L4+L5)/C26,0)</f>
        <v>0</v>
      </c>
      <c r="M19" s="67">
        <f>+IF(C26&lt;=0,0%,R19)</f>
        <v>0</v>
      </c>
      <c r="N19" s="59">
        <v>0.08</v>
      </c>
      <c r="O19" s="85">
        <f t="shared" ref="O19:O25" si="4">+M19*N19</f>
        <v>0</v>
      </c>
      <c r="R19" s="59">
        <f>+VLOOKUP(L19,AD4:AE9,2,1)</f>
        <v>1</v>
      </c>
    </row>
    <row r="20" spans="2:28" ht="15" thickBot="1">
      <c r="C20" s="74"/>
      <c r="D20" s="74"/>
      <c r="E20" s="74"/>
      <c r="J20" s="136"/>
      <c r="K20" s="88" t="s">
        <v>45</v>
      </c>
      <c r="L20" s="89">
        <f t="shared" ref="L20:L25" si="5">L6</f>
        <v>0</v>
      </c>
      <c r="M20" s="90">
        <f>+VLOOKUP(L20,X4:Y8,2,1)</f>
        <v>1</v>
      </c>
      <c r="N20" s="90">
        <v>0.05</v>
      </c>
      <c r="O20" s="91">
        <f t="shared" si="4"/>
        <v>0.05</v>
      </c>
      <c r="P20" s="92">
        <f>SUM(O17:O20)</f>
        <v>0.05</v>
      </c>
    </row>
    <row r="21" spans="2:28" ht="15" customHeight="1">
      <c r="B21" t="s">
        <v>46</v>
      </c>
      <c r="C21" s="82">
        <f>'Estado de Situación'!G22</f>
        <v>0</v>
      </c>
      <c r="D21" s="82">
        <f>'Estado de Situación'!H22</f>
        <v>0</v>
      </c>
      <c r="E21" s="82">
        <f>'Estado de Situación'!I22</f>
        <v>0</v>
      </c>
      <c r="J21" s="137" t="s">
        <v>47</v>
      </c>
      <c r="K21" s="93" t="s">
        <v>18</v>
      </c>
      <c r="L21" s="94">
        <f t="shared" si="5"/>
        <v>0</v>
      </c>
      <c r="M21" s="80">
        <f>+VLOOKUP(L21,V4:W9,2,1)</f>
        <v>1</v>
      </c>
      <c r="N21" s="80">
        <v>0.13</v>
      </c>
      <c r="O21" s="81">
        <f t="shared" si="4"/>
        <v>0.13</v>
      </c>
    </row>
    <row r="22" spans="2:28">
      <c r="B22" t="s">
        <v>48</v>
      </c>
      <c r="C22" s="82">
        <f>'Estado de Situación'!G23</f>
        <v>0</v>
      </c>
      <c r="D22" s="82">
        <f>'Estado de Situación'!H23</f>
        <v>0</v>
      </c>
      <c r="E22" s="82">
        <f>'Estado de Situación'!I23</f>
        <v>0</v>
      </c>
      <c r="J22" s="138"/>
      <c r="K22" s="86" t="s">
        <v>20</v>
      </c>
      <c r="L22" s="95">
        <f t="shared" si="5"/>
        <v>0</v>
      </c>
      <c r="M22" s="59">
        <f>+IF(L22="no",100%,0%)</f>
        <v>0</v>
      </c>
      <c r="N22" s="59">
        <v>0.13</v>
      </c>
      <c r="O22" s="85">
        <f t="shared" si="4"/>
        <v>0</v>
      </c>
    </row>
    <row r="23" spans="2:28" ht="15" customHeight="1">
      <c r="B23" t="s">
        <v>49</v>
      </c>
      <c r="C23" s="82">
        <f>'Estado de Situación'!G24</f>
        <v>0</v>
      </c>
      <c r="D23" s="82">
        <f>'Estado de Situación'!H24</f>
        <v>0</v>
      </c>
      <c r="E23" s="82">
        <f>'Estado de Situación'!I24</f>
        <v>0</v>
      </c>
      <c r="J23" s="138"/>
      <c r="K23" s="86" t="s">
        <v>22</v>
      </c>
      <c r="L23" s="95">
        <f t="shared" si="5"/>
        <v>0</v>
      </c>
      <c r="M23" s="59">
        <f>+IF(L23="si",100%,0%)</f>
        <v>0</v>
      </c>
      <c r="N23" s="59">
        <v>0.13</v>
      </c>
      <c r="O23" s="85">
        <f t="shared" si="4"/>
        <v>0</v>
      </c>
    </row>
    <row r="24" spans="2:28" ht="29.45" thickBot="1">
      <c r="B24" s="96" t="s">
        <v>50</v>
      </c>
      <c r="C24" s="97">
        <f>SUM(C21:C23)</f>
        <v>0</v>
      </c>
      <c r="D24" s="97">
        <f>SUM(D21:D23)</f>
        <v>0</v>
      </c>
      <c r="E24" s="97">
        <f>SUM(E21:E23)</f>
        <v>0</v>
      </c>
      <c r="F24" s="98"/>
      <c r="G24" s="98"/>
      <c r="H24" s="98"/>
      <c r="J24" s="138"/>
      <c r="K24" s="86" t="s">
        <v>23</v>
      </c>
      <c r="L24" s="84">
        <f t="shared" si="5"/>
        <v>0</v>
      </c>
      <c r="M24" s="59">
        <f>+VLOOKUP(L24,Z4:AA8,2,1)</f>
        <v>1</v>
      </c>
      <c r="N24" s="59">
        <v>0.1</v>
      </c>
      <c r="O24" s="85">
        <f t="shared" si="4"/>
        <v>0.1</v>
      </c>
    </row>
    <row r="25" spans="2:28" ht="15" thickBot="1">
      <c r="B25" s="57" t="s">
        <v>51</v>
      </c>
      <c r="C25" s="73">
        <f>'Estado de Situación'!G27</f>
        <v>0</v>
      </c>
      <c r="D25" s="73">
        <f>'Estado de Situación'!H27</f>
        <v>0</v>
      </c>
      <c r="E25" s="73">
        <f>'Estado de Situación'!I27</f>
        <v>0</v>
      </c>
      <c r="J25" s="139"/>
      <c r="K25" s="88" t="s">
        <v>26</v>
      </c>
      <c r="L25" s="99">
        <f t="shared" si="5"/>
        <v>0</v>
      </c>
      <c r="M25" s="90">
        <f>+VLOOKUP(L25,AB4:AC8,2,1)</f>
        <v>1</v>
      </c>
      <c r="N25" s="90">
        <v>0.1</v>
      </c>
      <c r="O25" s="91">
        <f t="shared" si="4"/>
        <v>0.1</v>
      </c>
      <c r="P25" s="92">
        <f>SUM(O21:O25)</f>
        <v>0.33</v>
      </c>
    </row>
    <row r="26" spans="2:28">
      <c r="B26" s="57" t="s">
        <v>52</v>
      </c>
      <c r="C26" s="73">
        <f>+C24+C25</f>
        <v>0</v>
      </c>
      <c r="D26" s="73">
        <f>+D24+D25</f>
        <v>0</v>
      </c>
      <c r="E26" s="73">
        <f>+E24+E25</f>
        <v>0</v>
      </c>
      <c r="J26" s="100"/>
      <c r="L26" s="101"/>
      <c r="M26" s="2"/>
      <c r="N26" s="2">
        <f>SUM(N16:N25)</f>
        <v>1</v>
      </c>
      <c r="O26" s="2"/>
    </row>
    <row r="27" spans="2:28">
      <c r="B27" s="57"/>
      <c r="C27" s="73"/>
      <c r="D27" s="73"/>
      <c r="E27" s="73"/>
      <c r="J27" s="100"/>
      <c r="K27" s="6" t="s">
        <v>53</v>
      </c>
      <c r="L27" s="102"/>
      <c r="M27" s="2"/>
      <c r="N27" s="72"/>
      <c r="O27" s="59">
        <f>SUM(O16:O26)</f>
        <v>0.38</v>
      </c>
    </row>
    <row r="28" spans="2:28">
      <c r="B28" t="s">
        <v>54</v>
      </c>
      <c r="C28" s="82">
        <f>'Estado de Situación'!G7</f>
        <v>0</v>
      </c>
      <c r="D28" s="82">
        <f>'Estado de Situación'!H7</f>
        <v>0</v>
      </c>
      <c r="E28" s="82">
        <f>'Estado de Situación'!I7</f>
        <v>0</v>
      </c>
    </row>
    <row r="29" spans="2:28">
      <c r="B29" t="s">
        <v>55</v>
      </c>
      <c r="C29" s="82">
        <f>'Estado de Situación'!G16</f>
        <v>0</v>
      </c>
      <c r="D29" s="82">
        <f>'Estado de Situación'!H16</f>
        <v>0</v>
      </c>
      <c r="E29" s="82">
        <f>'Estado de Situación'!I16</f>
        <v>0</v>
      </c>
      <c r="K29" s="6" t="s">
        <v>56</v>
      </c>
      <c r="L29" s="103"/>
      <c r="M29" s="2"/>
      <c r="N29" s="72"/>
      <c r="O29" s="104">
        <f>+IF(L29="si",O27-5%,O27)</f>
        <v>0.38</v>
      </c>
    </row>
    <row r="30" spans="2:28">
      <c r="B30" s="57" t="s">
        <v>57</v>
      </c>
      <c r="C30" s="73">
        <f>SUM(C28:C29)</f>
        <v>0</v>
      </c>
      <c r="D30" s="73">
        <f>SUM(D28:D29)</f>
        <v>0</v>
      </c>
      <c r="E30" s="73">
        <f>SUM(E28:E29)</f>
        <v>0</v>
      </c>
      <c r="K30" s="6" t="s">
        <v>58</v>
      </c>
      <c r="L30" s="103"/>
      <c r="M30" s="2"/>
      <c r="N30" s="72"/>
      <c r="O30" s="104">
        <f>+IF(L30="si",0%,O29)</f>
        <v>0.38</v>
      </c>
    </row>
    <row r="32" spans="2:28" ht="15" thickBot="1"/>
    <row r="33" spans="2:12" ht="15" thickBot="1">
      <c r="K33" s="105" t="s">
        <v>59</v>
      </c>
      <c r="L33" s="105" t="str">
        <f>+IF(P20&lt;30%,"si","no")</f>
        <v>si</v>
      </c>
    </row>
    <row r="36" spans="2:12">
      <c r="B36" s="106" t="s">
        <v>60</v>
      </c>
    </row>
  </sheetData>
  <sheetProtection algorithmName="SHA-512" hashValue="U8rr8KpYtwLPm/4vpcIry0UBRh1LfwNIQdOkShujgTVI4jvb1lziXvUbVM5P1mJ5teAqH6XKOXN4z9vHLtg1jw==" saltValue="N13pmRXy2DJOgLNNL06fSA==" spinCount="100000" sheet="1" objects="1" scenarios="1"/>
  <protectedRanges>
    <protectedRange sqref="B1:B2" name="Rango5"/>
    <protectedRange sqref="C2:E2" name="Rango7"/>
    <protectedRange sqref="C7:E8" name="Rango1"/>
    <protectedRange sqref="L29:L30" name="Rango6"/>
    <protectedRange sqref="I3:I11" name="Rango4"/>
  </protectedRanges>
  <mergeCells count="3">
    <mergeCell ref="B1:B2"/>
    <mergeCell ref="J16:J20"/>
    <mergeCell ref="J21:J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B4C85-903F-40BD-9832-BE24DE1850C5}">
  <dimension ref="A1:M33"/>
  <sheetViews>
    <sheetView zoomScale="85" zoomScaleNormal="85" workbookViewId="0">
      <selection activeCell="K28" sqref="K28"/>
    </sheetView>
  </sheetViews>
  <sheetFormatPr defaultColWidth="11.5703125" defaultRowHeight="14.45"/>
  <cols>
    <col min="1" max="1" width="47.42578125" customWidth="1"/>
    <col min="2" max="4" width="16" style="62" customWidth="1"/>
    <col min="5" max="5" width="3.42578125" style="62" customWidth="1"/>
    <col min="6" max="6" width="52.42578125" customWidth="1"/>
    <col min="7" max="9" width="16" style="62" customWidth="1"/>
    <col min="10" max="10" width="11.5703125" style="62"/>
  </cols>
  <sheetData>
    <row r="1" spans="1:10">
      <c r="A1" s="57"/>
      <c r="B1" s="140" t="s">
        <v>0</v>
      </c>
      <c r="C1" s="141"/>
      <c r="D1" s="141"/>
      <c r="E1" s="141"/>
      <c r="F1" s="142"/>
    </row>
    <row r="2" spans="1:10">
      <c r="A2" s="57"/>
      <c r="B2" s="143"/>
      <c r="C2" s="144"/>
      <c r="D2" s="144"/>
      <c r="E2" s="144"/>
      <c r="F2" s="145"/>
    </row>
    <row r="3" spans="1:10">
      <c r="B3" s="107">
        <f>'Cálculos ratios'!C1</f>
        <v>2022</v>
      </c>
      <c r="C3" s="107">
        <f>'Cálculos ratios'!D1</f>
        <v>2023</v>
      </c>
      <c r="D3" s="107">
        <f>'Cálculos ratios'!E1</f>
        <v>2024</v>
      </c>
      <c r="G3" s="108">
        <f>B3</f>
        <v>2022</v>
      </c>
      <c r="H3" s="108">
        <f t="shared" ref="H3:I3" si="0">C3</f>
        <v>2023</v>
      </c>
      <c r="I3" s="108">
        <f t="shared" si="0"/>
        <v>2024</v>
      </c>
    </row>
    <row r="4" spans="1:10">
      <c r="B4" s="109" t="s">
        <v>1</v>
      </c>
      <c r="C4" s="109" t="s">
        <v>1</v>
      </c>
      <c r="D4" s="109" t="s">
        <v>1</v>
      </c>
      <c r="G4" s="109" t="s">
        <v>1</v>
      </c>
      <c r="H4" s="109" t="s">
        <v>1</v>
      </c>
      <c r="I4" s="109" t="s">
        <v>1</v>
      </c>
    </row>
    <row r="5" spans="1:10">
      <c r="A5" s="57" t="s">
        <v>61</v>
      </c>
      <c r="F5" s="57" t="s">
        <v>62</v>
      </c>
    </row>
    <row r="6" spans="1:10">
      <c r="A6" t="s">
        <v>63</v>
      </c>
      <c r="B6" s="110"/>
      <c r="C6" s="110"/>
      <c r="D6" s="110"/>
      <c r="F6" t="s">
        <v>64</v>
      </c>
      <c r="G6" s="111"/>
      <c r="H6" s="111"/>
      <c r="I6" s="111"/>
    </row>
    <row r="7" spans="1:10">
      <c r="A7" t="s">
        <v>65</v>
      </c>
      <c r="B7" s="112"/>
      <c r="C7" s="112"/>
      <c r="D7" s="112"/>
      <c r="F7" t="s">
        <v>66</v>
      </c>
      <c r="G7" s="112"/>
      <c r="H7" s="112"/>
      <c r="I7" s="112"/>
    </row>
    <row r="8" spans="1:10">
      <c r="A8" t="s">
        <v>67</v>
      </c>
      <c r="B8" s="112"/>
      <c r="C8" s="112"/>
      <c r="D8" s="112"/>
      <c r="F8" t="s">
        <v>68</v>
      </c>
      <c r="G8" s="112"/>
      <c r="H8" s="112"/>
      <c r="I8" s="112"/>
    </row>
    <row r="9" spans="1:10">
      <c r="A9" t="s">
        <v>69</v>
      </c>
      <c r="B9" s="112"/>
      <c r="C9" s="112"/>
      <c r="D9" s="112"/>
      <c r="F9" t="s">
        <v>70</v>
      </c>
      <c r="G9" s="112"/>
      <c r="H9" s="112"/>
      <c r="I9" s="112"/>
    </row>
    <row r="10" spans="1:10">
      <c r="A10" t="s">
        <v>71</v>
      </c>
      <c r="B10" s="112"/>
      <c r="C10" s="112"/>
      <c r="D10" s="112"/>
      <c r="F10" t="s">
        <v>72</v>
      </c>
      <c r="G10" s="112"/>
      <c r="H10" s="112"/>
      <c r="I10" s="112"/>
    </row>
    <row r="11" spans="1:10">
      <c r="A11" t="s">
        <v>73</v>
      </c>
      <c r="B11" s="112"/>
      <c r="C11" s="112"/>
      <c r="D11" s="112"/>
      <c r="F11" t="s">
        <v>74</v>
      </c>
      <c r="G11" s="112"/>
      <c r="H11" s="112"/>
      <c r="I11" s="112"/>
    </row>
    <row r="12" spans="1:10">
      <c r="A12" t="s">
        <v>75</v>
      </c>
      <c r="B12" s="112"/>
      <c r="C12" s="112"/>
      <c r="D12" s="112"/>
      <c r="G12" s="113"/>
      <c r="H12" s="113"/>
      <c r="I12" s="113"/>
    </row>
    <row r="13" spans="1:10">
      <c r="A13" t="s">
        <v>76</v>
      </c>
      <c r="B13" s="112"/>
      <c r="C13" s="112"/>
      <c r="D13" s="112"/>
      <c r="F13" s="57" t="s">
        <v>77</v>
      </c>
      <c r="G13" s="114">
        <f>SUM(G7:G11)</f>
        <v>0</v>
      </c>
      <c r="H13" s="114">
        <f>SUM(H7:H11)</f>
        <v>0</v>
      </c>
      <c r="I13" s="115">
        <f>SUM(I7:I11)</f>
        <v>0</v>
      </c>
      <c r="J13" s="110"/>
    </row>
    <row r="14" spans="1:10">
      <c r="A14" s="57" t="s">
        <v>78</v>
      </c>
      <c r="B14" s="114">
        <f>SUM(B7:B13)</f>
        <v>0</v>
      </c>
      <c r="C14" s="114">
        <f>SUM(C7:C13)</f>
        <v>0</v>
      </c>
      <c r="D14" s="115">
        <f>SUM(D7:D13)</f>
        <v>0</v>
      </c>
      <c r="G14" s="113"/>
      <c r="H14" s="113"/>
      <c r="I14" s="116"/>
    </row>
    <row r="15" spans="1:10">
      <c r="B15" s="113"/>
      <c r="C15" s="116"/>
      <c r="D15" s="116"/>
      <c r="F15" t="s">
        <v>79</v>
      </c>
      <c r="G15" s="111"/>
      <c r="H15" s="111"/>
      <c r="I15" s="111"/>
    </row>
    <row r="16" spans="1:10">
      <c r="A16" t="s">
        <v>80</v>
      </c>
      <c r="B16" s="111"/>
      <c r="C16" s="111"/>
      <c r="D16" s="111"/>
      <c r="F16" t="s">
        <v>81</v>
      </c>
      <c r="G16" s="112"/>
      <c r="H16" s="112"/>
      <c r="I16" s="112"/>
    </row>
    <row r="17" spans="1:13">
      <c r="A17" t="s">
        <v>82</v>
      </c>
      <c r="B17" s="112"/>
      <c r="C17" s="112"/>
      <c r="D17" s="112"/>
      <c r="F17" t="s">
        <v>83</v>
      </c>
      <c r="G17" s="112"/>
      <c r="H17" s="112"/>
      <c r="I17" s="112"/>
    </row>
    <row r="18" spans="1:13">
      <c r="A18" t="s">
        <v>84</v>
      </c>
      <c r="B18" s="112"/>
      <c r="C18" s="112"/>
      <c r="D18" s="112"/>
      <c r="F18" t="s">
        <v>85</v>
      </c>
      <c r="G18" s="112"/>
      <c r="H18" s="112"/>
      <c r="I18" s="112"/>
    </row>
    <row r="19" spans="1:13">
      <c r="A19" t="s">
        <v>86</v>
      </c>
      <c r="B19" s="112"/>
      <c r="C19" s="112"/>
      <c r="D19" s="112"/>
      <c r="F19" s="57" t="s">
        <v>87</v>
      </c>
      <c r="G19" s="114">
        <f>SUM(G16:G18)</f>
        <v>0</v>
      </c>
      <c r="H19" s="114">
        <f>SUM(H16:H18)</f>
        <v>0</v>
      </c>
      <c r="I19" s="114">
        <f>SUM(I16:I18)</f>
        <v>0</v>
      </c>
    </row>
    <row r="20" spans="1:13">
      <c r="A20" t="s">
        <v>88</v>
      </c>
      <c r="B20" s="112"/>
      <c r="C20" s="112"/>
      <c r="D20" s="112"/>
      <c r="F20" s="57" t="s">
        <v>89</v>
      </c>
      <c r="G20" s="114">
        <f>+G19+G13</f>
        <v>0</v>
      </c>
      <c r="H20" s="114">
        <f>+H19+H13</f>
        <v>0</v>
      </c>
      <c r="I20" s="114">
        <f>+I19+I13</f>
        <v>0</v>
      </c>
    </row>
    <row r="21" spans="1:13">
      <c r="A21" s="57" t="s">
        <v>90</v>
      </c>
      <c r="B21" s="114">
        <f>SUM(B17:B20)</f>
        <v>0</v>
      </c>
      <c r="C21" s="114">
        <f>SUM(C17:C20)</f>
        <v>0</v>
      </c>
      <c r="D21" s="114">
        <f>SUM(D17:D20)</f>
        <v>0</v>
      </c>
      <c r="F21" t="s">
        <v>91</v>
      </c>
      <c r="G21" s="111"/>
      <c r="H21" s="111"/>
      <c r="I21" s="111"/>
    </row>
    <row r="22" spans="1:13">
      <c r="B22" s="116"/>
      <c r="C22" s="116"/>
      <c r="D22" s="116"/>
      <c r="F22" t="s">
        <v>46</v>
      </c>
      <c r="G22" s="112"/>
      <c r="H22" s="112"/>
      <c r="I22" s="112"/>
      <c r="K22" t="s">
        <v>92</v>
      </c>
    </row>
    <row r="23" spans="1:13">
      <c r="B23" s="116"/>
      <c r="C23" s="116"/>
      <c r="D23" s="116"/>
      <c r="F23" t="s">
        <v>93</v>
      </c>
      <c r="G23" s="112"/>
      <c r="H23" s="112"/>
      <c r="I23" s="112"/>
    </row>
    <row r="24" spans="1:13">
      <c r="B24" s="116"/>
      <c r="C24" s="116"/>
      <c r="D24" s="116"/>
      <c r="F24" t="s">
        <v>49</v>
      </c>
      <c r="G24" s="112"/>
      <c r="H24" s="112"/>
      <c r="I24" s="112"/>
    </row>
    <row r="25" spans="1:13">
      <c r="B25" s="116"/>
      <c r="C25" s="116"/>
      <c r="D25" s="116"/>
      <c r="F25" t="s">
        <v>94</v>
      </c>
      <c r="G25" s="111"/>
      <c r="H25" s="111"/>
      <c r="I25" s="111"/>
      <c r="K25" s="146" t="s">
        <v>95</v>
      </c>
      <c r="L25" s="146"/>
      <c r="M25" s="146"/>
    </row>
    <row r="26" spans="1:13">
      <c r="B26" s="116"/>
      <c r="C26" s="116"/>
      <c r="D26" s="116"/>
      <c r="F26" t="s">
        <v>96</v>
      </c>
      <c r="G26" s="111">
        <f>SUM(G22:G25)</f>
        <v>0</v>
      </c>
      <c r="H26" s="111">
        <f t="shared" ref="H26:I26" si="1">SUM(H22:H25)</f>
        <v>0</v>
      </c>
      <c r="I26" s="111">
        <f t="shared" si="1"/>
        <v>0</v>
      </c>
    </row>
    <row r="27" spans="1:13">
      <c r="B27" s="116"/>
      <c r="C27" s="116"/>
      <c r="D27" s="116"/>
      <c r="F27" t="s">
        <v>51</v>
      </c>
      <c r="G27" s="112"/>
      <c r="H27" s="112"/>
      <c r="I27" s="112"/>
    </row>
    <row r="28" spans="1:13">
      <c r="B28" s="116"/>
      <c r="C28" s="116"/>
      <c r="D28" s="116"/>
      <c r="F28" t="s">
        <v>52</v>
      </c>
      <c r="G28" s="118">
        <f>+G26+G27</f>
        <v>0</v>
      </c>
      <c r="H28" s="118">
        <f>+H26+H27</f>
        <v>0</v>
      </c>
      <c r="I28" s="118">
        <f>+I26+I27</f>
        <v>0</v>
      </c>
      <c r="K28" s="117">
        <f>G3</f>
        <v>2022</v>
      </c>
      <c r="L28" s="117">
        <f t="shared" ref="L28:M28" si="2">H3</f>
        <v>2023</v>
      </c>
      <c r="M28" s="117">
        <f t="shared" si="2"/>
        <v>2024</v>
      </c>
    </row>
    <row r="29" spans="1:13" ht="15" thickBot="1">
      <c r="A29" s="57" t="s">
        <v>97</v>
      </c>
      <c r="B29" s="119">
        <f>+B21+B14</f>
        <v>0</v>
      </c>
      <c r="C29" s="119">
        <f>+C21+C14</f>
        <v>0</v>
      </c>
      <c r="D29" s="119">
        <f>+D21+D14</f>
        <v>0</v>
      </c>
      <c r="F29" s="57" t="s">
        <v>98</v>
      </c>
      <c r="G29" s="120">
        <f>+G28+G20</f>
        <v>0</v>
      </c>
      <c r="H29" s="120">
        <f>+H28+H20</f>
        <v>0</v>
      </c>
      <c r="I29" s="120">
        <f>+I28+I20</f>
        <v>0</v>
      </c>
      <c r="K29" s="121">
        <f>+B29-G29</f>
        <v>0</v>
      </c>
      <c r="L29" s="121">
        <f t="shared" ref="L29:M29" si="3">+C29-H29</f>
        <v>0</v>
      </c>
      <c r="M29" s="121">
        <f t="shared" si="3"/>
        <v>0</v>
      </c>
    </row>
    <row r="30" spans="1:13" ht="15" thickTop="1">
      <c r="B30" s="110"/>
      <c r="C30" s="110"/>
      <c r="D30" s="110"/>
      <c r="G30" s="110"/>
      <c r="H30" s="110"/>
      <c r="I30" s="110"/>
    </row>
    <row r="33" spans="1:1">
      <c r="A33" s="106" t="s">
        <v>60</v>
      </c>
    </row>
  </sheetData>
  <protectedRanges>
    <protectedRange sqref="B1:F2" name="Rango9"/>
    <protectedRange sqref="B7:D13" name="Rango1"/>
    <protectedRange sqref="B17:D20" name="Rango2"/>
    <protectedRange sqref="G7:I11" name="Rango3"/>
    <protectedRange sqref="G16:I18" name="Rango4"/>
    <protectedRange sqref="G22:I24" name="Rango5"/>
    <protectedRange sqref="G27:I27" name="Rango6"/>
    <protectedRange sqref="B4:D4" name="Rango7"/>
    <protectedRange sqref="G4:I4" name="Rango8"/>
  </protectedRanges>
  <mergeCells count="2">
    <mergeCell ref="B1:F2"/>
    <mergeCell ref="K25:M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8038A-D0A4-42DD-AA4F-C597B95807C6}">
  <dimension ref="A1:D26"/>
  <sheetViews>
    <sheetView workbookViewId="0">
      <selection activeCell="B11" sqref="B11"/>
    </sheetView>
  </sheetViews>
  <sheetFormatPr defaultColWidth="11.42578125" defaultRowHeight="12.95"/>
  <cols>
    <col min="1" max="1" width="55.42578125" style="62" customWidth="1"/>
    <col min="2" max="4" width="12.42578125" style="62" bestFit="1" customWidth="1"/>
    <col min="5" max="16384" width="11.42578125" style="62"/>
  </cols>
  <sheetData>
    <row r="1" spans="1:4" ht="17.45" customHeight="1">
      <c r="A1" s="147" t="s">
        <v>0</v>
      </c>
      <c r="B1" s="148"/>
      <c r="C1" s="148"/>
      <c r="D1" s="149"/>
    </row>
    <row r="2" spans="1:4">
      <c r="A2" s="150" t="s">
        <v>99</v>
      </c>
      <c r="B2" s="122">
        <v>44562</v>
      </c>
      <c r="C2" s="122">
        <v>44927</v>
      </c>
      <c r="D2" s="122">
        <v>45292</v>
      </c>
    </row>
    <row r="3" spans="1:4">
      <c r="A3" s="151"/>
      <c r="B3" s="123">
        <v>44926</v>
      </c>
      <c r="C3" s="123">
        <v>45291</v>
      </c>
      <c r="D3" s="123">
        <v>45657</v>
      </c>
    </row>
    <row r="4" spans="1:4">
      <c r="B4" s="124" t="s">
        <v>1</v>
      </c>
      <c r="C4" s="124" t="s">
        <v>1</v>
      </c>
      <c r="D4" s="124" t="s">
        <v>1</v>
      </c>
    </row>
    <row r="5" spans="1:4">
      <c r="A5" s="62" t="s">
        <v>100</v>
      </c>
      <c r="B5" s="112"/>
      <c r="C5" s="112"/>
      <c r="D5" s="112"/>
    </row>
    <row r="6" spans="1:4">
      <c r="A6" s="62" t="s">
        <v>101</v>
      </c>
      <c r="B6" s="112"/>
      <c r="C6" s="112"/>
      <c r="D6" s="112"/>
    </row>
    <row r="7" spans="1:4">
      <c r="A7" s="125" t="s">
        <v>102</v>
      </c>
      <c r="B7" s="126">
        <f>SUM(B5:B6)</f>
        <v>0</v>
      </c>
      <c r="C7" s="126">
        <f t="shared" ref="C7:D7" si="0">SUM(C5:C6)</f>
        <v>0</v>
      </c>
      <c r="D7" s="126">
        <f t="shared" si="0"/>
        <v>0</v>
      </c>
    </row>
    <row r="8" spans="1:4">
      <c r="B8" s="116"/>
      <c r="C8" s="116"/>
      <c r="D8" s="116"/>
    </row>
    <row r="9" spans="1:4">
      <c r="A9" s="62" t="s">
        <v>103</v>
      </c>
      <c r="B9" s="112"/>
      <c r="C9" s="112"/>
      <c r="D9" s="112"/>
    </row>
    <row r="10" spans="1:4">
      <c r="A10" s="62" t="s">
        <v>104</v>
      </c>
      <c r="B10" s="112"/>
      <c r="C10" s="112"/>
      <c r="D10" s="112"/>
    </row>
    <row r="11" spans="1:4">
      <c r="A11" s="62" t="s">
        <v>105</v>
      </c>
      <c r="B11" s="112"/>
      <c r="C11" s="112"/>
      <c r="D11" s="112"/>
    </row>
    <row r="12" spans="1:4">
      <c r="A12" s="62" t="s">
        <v>106</v>
      </c>
      <c r="B12" s="112"/>
      <c r="C12" s="112"/>
      <c r="D12" s="112"/>
    </row>
    <row r="13" spans="1:4">
      <c r="A13" s="62" t="s">
        <v>107</v>
      </c>
      <c r="B13" s="112"/>
      <c r="C13" s="112"/>
      <c r="D13" s="112"/>
    </row>
    <row r="14" spans="1:4">
      <c r="A14" s="62" t="s">
        <v>108</v>
      </c>
      <c r="B14" s="112"/>
      <c r="C14" s="112"/>
      <c r="D14" s="112"/>
    </row>
    <row r="15" spans="1:4">
      <c r="A15" s="125" t="s">
        <v>109</v>
      </c>
      <c r="B15" s="126">
        <f>SUM(B7:B14)</f>
        <v>0</v>
      </c>
      <c r="C15" s="126">
        <f t="shared" ref="C15:D15" si="1">SUM(C7:C14)</f>
        <v>0</v>
      </c>
      <c r="D15" s="126">
        <f t="shared" si="1"/>
        <v>0</v>
      </c>
    </row>
    <row r="16" spans="1:4">
      <c r="A16" s="62" t="s">
        <v>110</v>
      </c>
      <c r="B16" s="112"/>
      <c r="C16" s="112"/>
      <c r="D16" s="112"/>
    </row>
    <row r="17" spans="1:4">
      <c r="A17" s="125" t="s">
        <v>111</v>
      </c>
      <c r="B17" s="126">
        <f>+B15+B16</f>
        <v>0</v>
      </c>
      <c r="C17" s="126">
        <f t="shared" ref="C17:D17" si="2">+C15+C16</f>
        <v>0</v>
      </c>
      <c r="D17" s="126">
        <f t="shared" si="2"/>
        <v>0</v>
      </c>
    </row>
    <row r="18" spans="1:4">
      <c r="B18" s="116"/>
      <c r="C18" s="116"/>
      <c r="D18" s="116"/>
    </row>
    <row r="19" spans="1:4">
      <c r="A19" s="62" t="s">
        <v>112</v>
      </c>
      <c r="B19" s="116"/>
      <c r="C19" s="116"/>
      <c r="D19" s="116"/>
    </row>
    <row r="20" spans="1:4">
      <c r="A20" s="62" t="s">
        <v>113</v>
      </c>
      <c r="B20" s="112"/>
      <c r="C20" s="112"/>
      <c r="D20" s="112"/>
    </row>
    <row r="21" spans="1:4">
      <c r="A21" s="62" t="s">
        <v>114</v>
      </c>
      <c r="B21" s="112"/>
      <c r="C21" s="112"/>
      <c r="D21" s="112"/>
    </row>
    <row r="22" spans="1:4">
      <c r="A22" s="62" t="s">
        <v>115</v>
      </c>
      <c r="B22" s="126"/>
      <c r="C22" s="126">
        <f>SUM(C20:C21)</f>
        <v>0</v>
      </c>
      <c r="D22" s="126">
        <f>SUM(D20:D21)</f>
        <v>0</v>
      </c>
    </row>
    <row r="23" spans="1:4">
      <c r="B23" s="116"/>
      <c r="C23" s="116"/>
      <c r="D23" s="116"/>
    </row>
    <row r="24" spans="1:4">
      <c r="B24" s="126">
        <f>+B22-B17</f>
        <v>0</v>
      </c>
      <c r="C24" s="126">
        <f>+C22-C17</f>
        <v>0</v>
      </c>
      <c r="D24" s="126">
        <f>+D22-D17</f>
        <v>0</v>
      </c>
    </row>
    <row r="25" spans="1:4">
      <c r="B25" s="110"/>
      <c r="C25" s="110"/>
      <c r="D25" s="110"/>
    </row>
    <row r="26" spans="1:4">
      <c r="A26" s="106" t="s">
        <v>60</v>
      </c>
      <c r="B26" s="110"/>
      <c r="C26" s="110"/>
      <c r="D26" s="110"/>
    </row>
  </sheetData>
  <protectedRanges>
    <protectedRange sqref="A1:D1" name="Rango6"/>
    <protectedRange sqref="B20:D21" name="Rango4"/>
    <protectedRange sqref="B16:D16" name="Rango3"/>
    <protectedRange sqref="B9:D14" name="Rango2"/>
    <protectedRange sqref="B5:D6" name="Rango1"/>
    <protectedRange sqref="B4:D4" name="Rango5"/>
  </protectedRanges>
  <mergeCells count="2">
    <mergeCell ref="A1:D1"/>
    <mergeCell ref="A2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EAAD-B2A0-4914-945A-1A70BFBCC029}">
  <dimension ref="B2:B79"/>
  <sheetViews>
    <sheetView zoomScale="85" zoomScaleNormal="85" workbookViewId="0">
      <selection activeCell="B10" sqref="B10"/>
    </sheetView>
  </sheetViews>
  <sheetFormatPr defaultColWidth="11.42578125" defaultRowHeight="14.45"/>
  <cols>
    <col min="2" max="2" width="163.140625" customWidth="1"/>
  </cols>
  <sheetData>
    <row r="2" spans="2:2" ht="18.600000000000001">
      <c r="B2" s="127" t="s">
        <v>116</v>
      </c>
    </row>
    <row r="3" spans="2:2" ht="18.600000000000001">
      <c r="B3" s="128"/>
    </row>
    <row r="4" spans="2:2" ht="18">
      <c r="B4" s="129" t="s">
        <v>117</v>
      </c>
    </row>
    <row r="5" spans="2:2" ht="18">
      <c r="B5" s="129" t="s">
        <v>118</v>
      </c>
    </row>
    <row r="6" spans="2:2" ht="36">
      <c r="B6" s="129" t="s">
        <v>119</v>
      </c>
    </row>
    <row r="7" spans="2:2" ht="18">
      <c r="B7" s="129" t="s">
        <v>120</v>
      </c>
    </row>
    <row r="8" spans="2:2" ht="18">
      <c r="B8" s="129" t="s">
        <v>121</v>
      </c>
    </row>
    <row r="9" spans="2:2" ht="18.600000000000001">
      <c r="B9" s="130"/>
    </row>
    <row r="12" spans="2:2">
      <c r="B12" t="s">
        <v>122</v>
      </c>
    </row>
    <row r="37" spans="2:2">
      <c r="B37" s="69"/>
    </row>
    <row r="44" spans="2:2">
      <c r="B44" t="s">
        <v>123</v>
      </c>
    </row>
    <row r="76" spans="2:2">
      <c r="B76" s="69"/>
    </row>
    <row r="77" spans="2:2">
      <c r="B77" t="s">
        <v>124</v>
      </c>
    </row>
    <row r="78" spans="2:2">
      <c r="B78" s="131" t="s">
        <v>125</v>
      </c>
    </row>
    <row r="79" spans="2:2">
      <c r="B79" s="69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b11558-c7b8-43a5-8a3c-82eed0139e18">
      <Terms xmlns="http://schemas.microsoft.com/office/infopath/2007/PartnerControls"/>
    </lcf76f155ced4ddcb4097134ff3c332f>
    <TaxCatchAll xmlns="398ee2ef-f7f4-492b-b40f-ab78badd66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B2BF91-6DEF-4708-B286-6130BDB9BE22}"/>
</file>

<file path=customXml/itemProps2.xml><?xml version="1.0" encoding="utf-8"?>
<ds:datastoreItem xmlns:ds="http://schemas.openxmlformats.org/officeDocument/2006/customXml" ds:itemID="{0F7B0F41-1240-4881-91B8-314DF72E90FC}"/>
</file>

<file path=customXml/itemProps3.xml><?xml version="1.0" encoding="utf-8"?>
<ds:datastoreItem xmlns:ds="http://schemas.openxmlformats.org/officeDocument/2006/customXml" ds:itemID="{FE1A37F9-0FD6-460E-B6D5-9C41D4506A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REDEIA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Acuña Sanchez, Miguel</dc:creator>
  <cp:keywords/>
  <dc:description/>
  <cp:lastModifiedBy>Rodriguez Romero, Yvan Jhonny</cp:lastModifiedBy>
  <cp:revision/>
  <dcterms:created xsi:type="dcterms:W3CDTF">2025-06-03T19:09:59Z</dcterms:created>
  <dcterms:modified xsi:type="dcterms:W3CDTF">2025-06-03T22:46:59Z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ediaServiceImageTags">
    <vt:lpwstr/>
  </property>
  <property fmtid="{D5CDD505-2E9C-101B-9397-08002B2CF9AE}" pid="5" name="ContentTypeId">
    <vt:lpwstr>0x010100EF9DC48BF708F54FBC82F46E416847B5</vt:lpwstr>
  </property>
</Properties>
</file>